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2BF172A8-D672-453B-AF04-9E50957D01E2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S 2-3" sheetId="27" r:id="rId1"/>
    <sheet name="PL 4-5" sheetId="24" r:id="rId2"/>
    <sheet name="CE 6" sheetId="25" r:id="rId3"/>
    <sheet name="CF 7-8" sheetId="29" r:id="rId4"/>
  </sheets>
  <definedNames>
    <definedName name="_xlnm.Print_Area" localSheetId="0">'BS 2-3'!$A$1:$G$63</definedName>
    <definedName name="_xlnm.Print_Area" localSheetId="2">'CE 6'!$A$1:$R$39</definedName>
    <definedName name="_xlnm.Print_Area" localSheetId="3">'CF 7-8'!$A$1:$E$86</definedName>
    <definedName name="_xlnm.Print_Area" localSheetId="1">'PL 4-5'!$A$1:$F$67</definedName>
    <definedName name="งบดุลหลักพัน" localSheetId="3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3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29" l="1"/>
  <c r="E21" i="29"/>
  <c r="C21" i="29"/>
  <c r="E20" i="29"/>
  <c r="C20" i="29"/>
  <c r="C19" i="29"/>
  <c r="E13" i="29"/>
  <c r="C13" i="29"/>
  <c r="E9" i="29"/>
  <c r="C9" i="29"/>
  <c r="E73" i="29"/>
  <c r="C73" i="29"/>
  <c r="E68" i="29"/>
  <c r="C68" i="29"/>
  <c r="E44" i="29"/>
  <c r="E33" i="29"/>
  <c r="E25" i="29" l="1"/>
  <c r="E45" i="29" s="1"/>
  <c r="E75" i="29" s="1"/>
  <c r="E77" i="29" s="1"/>
  <c r="C25" i="29"/>
  <c r="C45" i="29" s="1"/>
  <c r="C75" i="29" s="1"/>
  <c r="C77" i="29" s="1"/>
  <c r="R37" i="25"/>
  <c r="P37" i="25"/>
  <c r="N37" i="25"/>
  <c r="L37" i="25"/>
  <c r="J37" i="25"/>
  <c r="H37" i="25"/>
  <c r="F37" i="25"/>
  <c r="D37" i="25"/>
  <c r="J32" i="25"/>
  <c r="H32" i="25"/>
  <c r="D28" i="24"/>
  <c r="D30" i="24" s="1"/>
  <c r="D32" i="24" s="1"/>
  <c r="D10" i="24"/>
  <c r="P35" i="25"/>
  <c r="L35" i="25"/>
  <c r="R35" i="25" s="1"/>
  <c r="P28" i="25"/>
  <c r="N28" i="25"/>
  <c r="F28" i="25"/>
  <c r="D28" i="25"/>
  <c r="J28" i="25"/>
  <c r="L27" i="25"/>
  <c r="H28" i="25" l="1"/>
  <c r="R27" i="25"/>
  <c r="L28" i="25"/>
  <c r="R28" i="25" s="1"/>
  <c r="J18" i="25" l="1"/>
  <c r="H18" i="25"/>
  <c r="N33" i="25"/>
  <c r="F33" i="25"/>
  <c r="D33" i="25"/>
  <c r="J33" i="25"/>
  <c r="L31" i="25"/>
  <c r="G22" i="27"/>
  <c r="L32" i="25" l="1"/>
  <c r="L33" i="25" s="1"/>
  <c r="H33" i="25"/>
  <c r="R24" i="25"/>
  <c r="R32" i="25" l="1"/>
  <c r="F56" i="24" l="1"/>
  <c r="F57" i="24" s="1"/>
  <c r="F58" i="24" s="1"/>
  <c r="F49" i="24"/>
  <c r="F28" i="24"/>
  <c r="F13" i="24"/>
  <c r="F10" i="24"/>
  <c r="F18" i="24" s="1"/>
  <c r="F30" i="24" s="1"/>
  <c r="F32" i="24" s="1"/>
  <c r="L17" i="25" l="1"/>
  <c r="F19" i="25"/>
  <c r="F21" i="25" s="1"/>
  <c r="D19" i="25"/>
  <c r="D21" i="25" s="1"/>
  <c r="L14" i="25" l="1"/>
  <c r="R14" i="25" l="1"/>
  <c r="N19" i="25" l="1"/>
  <c r="N21" i="25" s="1"/>
  <c r="G61" i="27" l="1"/>
  <c r="E61" i="27"/>
  <c r="G47" i="27"/>
  <c r="E47" i="27"/>
  <c r="E22" i="27"/>
  <c r="E62" i="27" l="1"/>
  <c r="G62" i="27"/>
  <c r="D56" i="24" l="1"/>
  <c r="J19" i="25" s="1"/>
  <c r="J21" i="25" s="1"/>
  <c r="D49" i="24" l="1"/>
  <c r="L18" i="25" l="1"/>
  <c r="H19" i="25"/>
  <c r="H21" i="25" s="1"/>
  <c r="D57" i="24"/>
  <c r="L19" i="25" l="1"/>
  <c r="R18" i="25"/>
  <c r="D13" i="24"/>
  <c r="L21" i="25" l="1"/>
  <c r="D18" i="24"/>
  <c r="P31" i="25" l="1"/>
  <c r="P33" i="25" l="1"/>
  <c r="R31" i="25"/>
  <c r="D58" i="24"/>
  <c r="P19" i="25"/>
  <c r="P21" i="25" s="1"/>
  <c r="R17" i="25"/>
  <c r="R33" i="25" l="1"/>
  <c r="R19" i="25"/>
  <c r="R21" i="25" l="1"/>
</calcChain>
</file>

<file path=xl/sharedStrings.xml><?xml version="1.0" encoding="utf-8"?>
<sst xmlns="http://schemas.openxmlformats.org/spreadsheetml/2006/main" count="235" uniqueCount="189">
  <si>
    <t>Note</t>
  </si>
  <si>
    <t>Issued and</t>
  </si>
  <si>
    <t>paid-up share</t>
  </si>
  <si>
    <t>capital</t>
  </si>
  <si>
    <t>Unappropriated</t>
  </si>
  <si>
    <t xml:space="preserve">   Interbank and money market items</t>
  </si>
  <si>
    <t xml:space="preserve">   Deposits</t>
  </si>
  <si>
    <t>Cash flows from operating activities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</si>
  <si>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</si>
  <si>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</si>
  <si>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</si>
  <si>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</si>
  <si>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</si>
  <si>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</si>
  <si>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</si>
  <si>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Retained earnings</t>
  </si>
  <si>
    <t xml:space="preserve">      Depreciation and amortisation</t>
  </si>
  <si>
    <t xml:space="preserve">   Liabilities payable on demand</t>
  </si>
  <si>
    <t>Net interest income</t>
  </si>
  <si>
    <t xml:space="preserve">Fees and service expenses </t>
  </si>
  <si>
    <t>Other operating expenses</t>
  </si>
  <si>
    <t>Total other operating expenses</t>
  </si>
  <si>
    <t xml:space="preserve">      Net interest income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</si>
  <si>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</si>
  <si>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</si>
  <si>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</si>
  <si>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</si>
  <si>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</si>
  <si>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Total operating income</t>
  </si>
  <si>
    <t>Net fees and service income</t>
  </si>
  <si>
    <t xml:space="preserve">   Loans to customers</t>
  </si>
  <si>
    <t>Dividend income</t>
  </si>
  <si>
    <t>Accrued interest receivables on investments</t>
  </si>
  <si>
    <t>Deposits</t>
  </si>
  <si>
    <t>Interbank and money market items</t>
  </si>
  <si>
    <t>Accrued expenses</t>
  </si>
  <si>
    <t>Other liabilities</t>
  </si>
  <si>
    <t>Total liabilities</t>
  </si>
  <si>
    <t>Share capital</t>
  </si>
  <si>
    <t xml:space="preserve">      2,000,000,000 ordinary shares of Baht 10 each</t>
  </si>
  <si>
    <t xml:space="preserve">   Unappropriated</t>
  </si>
  <si>
    <t xml:space="preserve">      Dividend income</t>
  </si>
  <si>
    <t>Statements of financial position</t>
  </si>
  <si>
    <t>Deferred tax assets</t>
  </si>
  <si>
    <t xml:space="preserve">   Short-term debts issued and borrowings</t>
  </si>
  <si>
    <t>Revenue received in advance</t>
  </si>
  <si>
    <t xml:space="preserve">   Accrued expenses</t>
  </si>
  <si>
    <t>Derivative assets</t>
  </si>
  <si>
    <t>Cash flows from financing activities</t>
  </si>
  <si>
    <t>Land and Houses Bank Public Company Limited</t>
  </si>
  <si>
    <t>Derivative liabilities</t>
  </si>
  <si>
    <t xml:space="preserve">   through other comprehensive income</t>
  </si>
  <si>
    <t xml:space="preserve">Provisions </t>
  </si>
  <si>
    <t xml:space="preserve">Income tax </t>
  </si>
  <si>
    <t xml:space="preserve">      Cash paid on income tax</t>
  </si>
  <si>
    <t xml:space="preserve">   Provisions</t>
  </si>
  <si>
    <t>Proceeds from disposal of equipment</t>
  </si>
  <si>
    <t>Liabilities payable on demand</t>
  </si>
  <si>
    <t xml:space="preserve">   through other comprehensive income  </t>
  </si>
  <si>
    <t xml:space="preserve">      Expected credit losses</t>
  </si>
  <si>
    <t>Expected credit losses</t>
  </si>
  <si>
    <t>Cash paid for lease liabilities</t>
  </si>
  <si>
    <t xml:space="preserve">   Revenue received in advance</t>
  </si>
  <si>
    <t xml:space="preserve">      Provisions for employee benefits</t>
  </si>
  <si>
    <t xml:space="preserve">      Provisions for litigation</t>
  </si>
  <si>
    <t xml:space="preserve">   designated at fair value through other comprehensive income</t>
  </si>
  <si>
    <t>(in thousand Baht)</t>
  </si>
  <si>
    <t>Three-month period ended</t>
  </si>
  <si>
    <t>31 December</t>
  </si>
  <si>
    <t>Liabilities and equity</t>
  </si>
  <si>
    <t>Liabilities</t>
  </si>
  <si>
    <t>Equity</t>
  </si>
  <si>
    <t>Net profit</t>
  </si>
  <si>
    <t>Other comprehensive income</t>
  </si>
  <si>
    <t>Items that will be reclassified subsequently to profit or loss</t>
  </si>
  <si>
    <t xml:space="preserve">Profit from operations before income tax </t>
  </si>
  <si>
    <t xml:space="preserve">Adjustments to reconcile profit from operations before </t>
  </si>
  <si>
    <t>Profit from operations before changes in operating assets and liabilities</t>
  </si>
  <si>
    <t>Statements of profit or loss and other comprehensive income (Unaudited)</t>
  </si>
  <si>
    <t>Statements of changes in equity (Unaudited)</t>
  </si>
  <si>
    <t xml:space="preserve">Statements of cash flows (Unaudited) </t>
  </si>
  <si>
    <t>Supplementary disclosures of cash flow information</t>
  </si>
  <si>
    <t>Non-cash transactions:</t>
  </si>
  <si>
    <t>Interbank and money market items, net</t>
  </si>
  <si>
    <t>Investments, net</t>
  </si>
  <si>
    <t>Loans to customers and accrued interest receivables, net</t>
  </si>
  <si>
    <t>Premises and equipment, net</t>
  </si>
  <si>
    <t>Right-of-use assets, net</t>
  </si>
  <si>
    <t>Intangible assets, net</t>
  </si>
  <si>
    <t>Other assets, net</t>
  </si>
  <si>
    <t>Lease liabilities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</si>
  <si>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</si>
  <si>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</si>
  <si>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</si>
  <si>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</si>
  <si>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Appropriated</t>
  </si>
  <si>
    <t xml:space="preserve">     Legal reserve</t>
  </si>
  <si>
    <t>Other reserves</t>
  </si>
  <si>
    <t>Earnings per share</t>
  </si>
  <si>
    <t>Premium on share capital</t>
  </si>
  <si>
    <t>Items that will not be reclassified subsequently to profit or loss</t>
  </si>
  <si>
    <t>Income tax payable</t>
  </si>
  <si>
    <t>Accrued interest payables</t>
  </si>
  <si>
    <t>Employee expenses</t>
  </si>
  <si>
    <t>Directors' remuneration</t>
  </si>
  <si>
    <t>Premises and equipment expenses</t>
  </si>
  <si>
    <t>Taxes and duties</t>
  </si>
  <si>
    <t>Advertising and promotional expenses</t>
  </si>
  <si>
    <t>Amortisation on intangible assets</t>
  </si>
  <si>
    <t>Supporting services expenses</t>
  </si>
  <si>
    <t>Other expenses</t>
  </si>
  <si>
    <t>share capital</t>
  </si>
  <si>
    <t>Premium on</t>
  </si>
  <si>
    <t>investments in debt</t>
  </si>
  <si>
    <t>instruments at</t>
  </si>
  <si>
    <t>fair value through</t>
  </si>
  <si>
    <t>other comprehensive</t>
  </si>
  <si>
    <t>income</t>
  </si>
  <si>
    <t>investments in</t>
  </si>
  <si>
    <t>equity instruments</t>
  </si>
  <si>
    <t>designated at</t>
  </si>
  <si>
    <t>Total other</t>
  </si>
  <si>
    <t>reserves</t>
  </si>
  <si>
    <t>Legal reserve</t>
  </si>
  <si>
    <t>Comprehensive income for the period</t>
  </si>
  <si>
    <t>Proceeds from disposal and capital return of investments in equity instruments</t>
  </si>
  <si>
    <t xml:space="preserve">Acquisition of investments in debt instruments measured at fair value </t>
  </si>
  <si>
    <t>Interest received</t>
  </si>
  <si>
    <t>Dividends received</t>
  </si>
  <si>
    <t>Acquisition of intangible assets</t>
  </si>
  <si>
    <t>Proceeds from disposal and redemption of investments in debt instruments measured</t>
  </si>
  <si>
    <t xml:space="preserve">   at fair value through other comprehensive income</t>
  </si>
  <si>
    <t>Acquisition of premises and equipment</t>
  </si>
  <si>
    <t xml:space="preserve">Cash at 1 January </t>
  </si>
  <si>
    <t>(Unaudited)</t>
  </si>
  <si>
    <t>Income tax relating to components of other comprehensive income</t>
  </si>
  <si>
    <t>will not be reclassifed subsequently to profit or loss</t>
  </si>
  <si>
    <t>Total other comprehensive income, net</t>
  </si>
  <si>
    <t>Total comprehensive income</t>
  </si>
  <si>
    <t>will be reclassified subsequently to profit or loss</t>
  </si>
  <si>
    <t>Total comprehensive income for the period</t>
  </si>
  <si>
    <t>31 March</t>
  </si>
  <si>
    <t>For the three-month period ended 31 March 2025</t>
  </si>
  <si>
    <t>Balance as at 1 January 2025</t>
  </si>
  <si>
    <t>Balance as at 31 March 2025</t>
  </si>
  <si>
    <t>Cash at 31 March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</si>
  <si>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</si>
  <si>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Proceeds from perpertual subordinated debentures</t>
  </si>
  <si>
    <t>Increase (decrease) in operating liabilities</t>
  </si>
  <si>
    <t>(Increase) decrease in operating assets</t>
  </si>
  <si>
    <t>Properties for sale, net</t>
  </si>
  <si>
    <t xml:space="preserve">   Properties for sale</t>
  </si>
  <si>
    <t xml:space="preserve"> Gains (losses) on</t>
  </si>
  <si>
    <t>Financial assets measured at fair value through profit or loss</t>
  </si>
  <si>
    <t>Collateral receivables under the Credit Support Annex agreements</t>
  </si>
  <si>
    <t>Debts issued and borrowings, net</t>
  </si>
  <si>
    <t>Collateral payables under the Credit Support Annex agreements</t>
  </si>
  <si>
    <t>For the three-month period ended 31 March 2026</t>
  </si>
  <si>
    <t>Balance as at 1 January 2026</t>
  </si>
  <si>
    <t>Balance as at 31 March 2026</t>
  </si>
  <si>
    <t>7, 12</t>
  </si>
  <si>
    <t>9, 12</t>
  </si>
  <si>
    <t>(Losses) gains on investments in debt instruments measured at fair value</t>
  </si>
  <si>
    <t>Transactions with owners, recorded directly in equity</t>
  </si>
  <si>
    <t>Dividend paid</t>
  </si>
  <si>
    <t>Total transactions with owners, recorded directly in equity</t>
  </si>
  <si>
    <t>Transfer to retained earnings</t>
  </si>
  <si>
    <t xml:space="preserve">   Financial assets measured at fair value through profit or loss</t>
  </si>
  <si>
    <t xml:space="preserve">   Collateral receivables under the Credit Support Annex agreements</t>
  </si>
  <si>
    <t xml:space="preserve">   Collateral payables under the Credit Support Annex agreements</t>
  </si>
  <si>
    <t xml:space="preserve">       and intangible assets</t>
  </si>
  <si>
    <t xml:space="preserve">   Increase in dividend payables</t>
  </si>
  <si>
    <t>Net gains on financial instruments measured at fair value through profit or loss</t>
  </si>
  <si>
    <t>Net gains on investments</t>
  </si>
  <si>
    <t>Losses on investments in equity instruments designated at fair value</t>
  </si>
  <si>
    <t xml:space="preserve">      Gains on lease modification</t>
  </si>
  <si>
    <t xml:space="preserve">      Gains on sales of investments</t>
  </si>
  <si>
    <t>Net cash (used in) provided by operating activities</t>
  </si>
  <si>
    <t>Acquisition of investments in equity instruments</t>
  </si>
  <si>
    <t>Net cash provided by (used in) investing activities</t>
  </si>
  <si>
    <t>Net cash (used in) provided by financing activities</t>
  </si>
  <si>
    <t xml:space="preserve">   Increase in payables for purchase on acquisition of equipment</t>
  </si>
  <si>
    <t xml:space="preserve">      Losses (gains) on financial instruments measured at fair value through profit or loss</t>
  </si>
  <si>
    <t xml:space="preserve">      Losses (gains) on disposal/write-off of premises and equipment and intangible assets</t>
  </si>
  <si>
    <t>Losses on</t>
  </si>
  <si>
    <t>Net increase in cash</t>
  </si>
  <si>
    <t xml:space="preserve">   income tax to cash receipts (payments) from operating activities</t>
  </si>
  <si>
    <t xml:space="preserve">   Decrease in receivables on sale of investments</t>
  </si>
  <si>
    <t xml:space="preserve">   Decrease in payables on purchase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</si>
</sst>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(* #,##0_);_(* \(#,##0\);_(* &quot;-&quot;??_);_(@_)"/>
    <numFmt numFmtId="165" formatCode="_(* #,##0_);_(* \(#,##0\);_(* &quot;-     &quot;??_);_(@_)"/>
    <numFmt numFmtId="166" formatCode="0.0%"/>
    <numFmt numFmtId="167" formatCode="0.0"/>
    <numFmt numFmtId="168" formatCode="_(* #,##0.00_);_(* \(#,##0.00\);_(* &quot;-&quot;_);_(@_)"/>
    <numFmt numFmtId="169" formatCode="_(* #,##0.000_);_(* \(#,##0.000\);_(* &quot;-&quot;_);_(@_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6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1" fillId="0" borderId="0"/>
    <xf numFmtId="0" fontId="14" fillId="0" borderId="0"/>
    <xf numFmtId="0" fontId="6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6" fillId="0" borderId="0"/>
    <xf numFmtId="4" fontId="1" fillId="0" borderId="0" applyFont="0" applyFill="0" applyBorder="0" applyAlignment="0" applyProtection="0"/>
  </cellStyleXfs>
  <cellXfs count="110"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0" fontId="18" fillId="0" borderId="0" xfId="0" applyFont="1"/>
    <xf numFmtId="0" fontId="17" fillId="0" borderId="0" xfId="0" applyFont="1"/>
    <xf numFmtId="3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" fontId="8" fillId="0" borderId="0" xfId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4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5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168" fontId="8" fillId="0" borderId="5" xfId="1" applyNumberFormat="1" applyFont="1" applyFill="1" applyBorder="1" applyAlignment="1">
      <alignment horizontal="right" vertical="center"/>
    </xf>
    <xf numFmtId="39" fontId="8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6" xfId="1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6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39" fontId="8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8" fontId="16" fillId="0" borderId="0" xfId="14" applyNumberFormat="1" applyFont="1" applyFill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0" fontId="8" fillId="0" borderId="0" xfId="13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7" fillId="0" borderId="6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37" fontId="1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41" fontId="8" fillId="4" borderId="0" xfId="1" applyNumberFormat="1" applyFont="1" applyFill="1" applyBorder="1" applyAlignment="1">
      <alignment horizontal="center" vertical="center"/>
    </xf>
    <xf numFmtId="41" fontId="7" fillId="4" borderId="0" xfId="1" applyNumberFormat="1" applyFont="1" applyFill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41" fontId="8" fillId="0" borderId="3" xfId="1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41" fontId="8" fillId="4" borderId="3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21" fillId="0" borderId="0" xfId="14" applyNumberFormat="1" applyFont="1" applyFill="1" applyAlignment="1">
      <alignment horizontal="right" vertical="center"/>
    </xf>
    <xf numFmtId="41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41" fontId="8" fillId="0" borderId="0" xfId="1" applyNumberFormat="1" applyFont="1" applyFill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5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center"/>
    </xf>
    <xf numFmtId="39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</xf>
    <xf numFmtId="168" fontId="8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0" quotePrefix="1" applyFont="1" applyAlignment="1">
      <alignment horizontal="center" vertical="center"/>
    </xf>
    <xf numFmtId="0" fontId="8" fillId="0" borderId="0" xfId="12" applyFont="1" applyAlignment="1">
      <alignment horizontal="center" vertical="center"/>
    </xf>
    <xf numFmtId="16" fontId="8" fillId="0" borderId="0" xfId="12" quotePrefix="1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</cellXfs>
  <cellStyles count="18">
    <cellStyle name="Comma" xfId="1" builtinId="3"/>
    <cellStyle name="Comma 140" xfId="15" xr:uid="{607DFB4C-B85C-4881-AD37-ACB120BB88A8}"/>
    <cellStyle name="Comma 155" xfId="14" xr:uid="{86302A29-DE6E-4E8B-A37E-8D3DA3CDABDB}"/>
    <cellStyle name="Comma 2" xfId="17" xr:uid="{4FF50986-67FC-46A0-80A0-A91D0320DE9C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2" xr:uid="{272324D8-6B3C-4EF3-BFFF-D5CFC80DBE6C}"/>
    <cellStyle name="Normal 5" xfId="11" xr:uid="{FB491815-6F2C-47A6-8435-C374505DCEDE}"/>
    <cellStyle name="Normal 5 3 3" xfId="16" xr:uid="{1786F5AB-CDFF-41F2-8F0F-CFAA959ECB92}"/>
    <cellStyle name="Normal_SCBT_ENG_31Mar06_Excel" xfId="13" xr:uid="{FC1EC1A8-A7E4-45A2-9E53-E19F150F4951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3933265</xdr:colOff>
      <xdr:row>0</xdr:row>
      <xdr:rowOff>0</xdr:rowOff>
    </xdr:from>
    <xdr:to>
      <xdr:col>6</xdr:col>
      <xdr:colOff>414648</xdr:colOff>
      <xdr:row>4</xdr:row>
      <xdr:rowOff>190618</xdr:rowOff>
    </xdr:to>
    <xdr:pic>
      <xdr:nvPicPr>
        <xdr:cNvPr id="17" name="Picture 1" hidden="1">
          <a:extLst>
            <a:ext uri="{FF2B5EF4-FFF2-40B4-BE49-F238E27FC236}">
              <a16:creationId xmlns:a16="http://schemas.microsoft.com/office/drawing/2014/main" id="{218A532A-0850-4A8F-9478-6823F2972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933265" y="0"/>
          <a:ext cx="2748833" cy="1409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247650</xdr:colOff>
      <xdr:row>21</xdr:row>
      <xdr:rowOff>181841</xdr:rowOff>
    </xdr:from>
    <xdr:to>
      <xdr:col>6</xdr:col>
      <xdr:colOff>890154</xdr:colOff>
      <xdr:row>22</xdr:row>
      <xdr:rowOff>0</xdr:rowOff>
    </xdr:to>
    <xdr:pic>
      <xdr:nvPicPr>
        <xdr:cNvPr id="18" name="Picture 4" hidden="1">
          <a:extLst>
            <a:ext uri="{FF2B5EF4-FFF2-40B4-BE49-F238E27FC236}">
              <a16:creationId xmlns:a16="http://schemas.microsoft.com/office/drawing/2014/main" id="{9256DB81-B8FC-4771-A84F-08EAA9BAE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086350" y="5668241"/>
          <a:ext cx="2071254" cy="122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3688773</xdr:colOff>
      <xdr:row>22</xdr:row>
      <xdr:rowOff>277092</xdr:rowOff>
    </xdr:from>
    <xdr:to>
      <xdr:col>6</xdr:col>
      <xdr:colOff>170156</xdr:colOff>
      <xdr:row>27</xdr:row>
      <xdr:rowOff>155982</xdr:rowOff>
    </xdr:to>
    <xdr:pic>
      <xdr:nvPicPr>
        <xdr:cNvPr id="19" name="Picture 1" hidden="1">
          <a:extLst>
            <a:ext uri="{FF2B5EF4-FFF2-40B4-BE49-F238E27FC236}">
              <a16:creationId xmlns:a16="http://schemas.microsoft.com/office/drawing/2014/main" id="{3F5828F5-73EE-4752-ABB3-0C63A95F7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688773" y="6068292"/>
          <a:ext cx="2748833" cy="1098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282287</xdr:colOff>
      <xdr:row>57</xdr:row>
      <xdr:rowOff>199159</xdr:rowOff>
    </xdr:from>
    <xdr:to>
      <xdr:col>6</xdr:col>
      <xdr:colOff>924791</xdr:colOff>
      <xdr:row>61</xdr:row>
      <xdr:rowOff>103909</xdr:rowOff>
    </xdr:to>
    <xdr:pic>
      <xdr:nvPicPr>
        <xdr:cNvPr id="20" name="Picture 4" hidden="1">
          <a:extLst>
            <a:ext uri="{FF2B5EF4-FFF2-40B4-BE49-F238E27FC236}">
              <a16:creationId xmlns:a16="http://schemas.microsoft.com/office/drawing/2014/main" id="{C8D700F3-02ED-4596-AB1E-6DDB5C11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120987" y="15743959"/>
          <a:ext cx="2071254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3546282</xdr:colOff>
      <xdr:row>23</xdr:row>
      <xdr:rowOff>246491</xdr:rowOff>
    </xdr:from>
    <xdr:to>
      <xdr:col>4</xdr:col>
      <xdr:colOff>723569</xdr:colOff>
      <xdr:row>26</xdr:row>
      <xdr:rowOff>230587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D0B0DFEB-E73A-4DB8-B055-2A2AE455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6282" y="6342491"/>
          <a:ext cx="2015987" cy="593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4102873</xdr:colOff>
      <xdr:row>0</xdr:row>
      <xdr:rowOff>230588</xdr:rowOff>
    </xdr:from>
    <xdr:to>
      <xdr:col>4</xdr:col>
      <xdr:colOff>1280160</xdr:colOff>
      <xdr:row>3</xdr:row>
      <xdr:rowOff>214685</xdr:rowOff>
    </xdr:to>
    <xdr:pic>
      <xdr:nvPicPr>
        <xdr:cNvPr id="22" name="Picture 21" hidden="1">
          <a:extLst>
            <a:ext uri="{FF2B5EF4-FFF2-40B4-BE49-F238E27FC236}">
              <a16:creationId xmlns:a16="http://schemas.microsoft.com/office/drawing/2014/main" id="{86BC14E3-85C2-4713-8C9E-3BBFDA4DA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2873" y="230588"/>
          <a:ext cx="2015987" cy="898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6</xdr:col>
      <xdr:colOff>381000</xdr:colOff>
      <xdr:row>4</xdr:row>
      <xdr:rowOff>152400</xdr:rowOff>
    </xdr:to>
    <xdr:pic>
      <xdr:nvPicPr>
        <xdr:cNvPr id="23" name="Picture 1" hidden="1">
          <a:extLst>
            <a:ext uri="{FF2B5EF4-FFF2-40B4-BE49-F238E27FC236}">
              <a16:creationId xmlns:a16="http://schemas.microsoft.com/office/drawing/2014/main" id="{09004F69-EED5-4036-82ED-2324F7B75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178300" y="0"/>
          <a:ext cx="24701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4059382</xdr:colOff>
      <xdr:row>22</xdr:row>
      <xdr:rowOff>277091</xdr:rowOff>
    </xdr:from>
    <xdr:to>
      <xdr:col>6</xdr:col>
      <xdr:colOff>339437</xdr:colOff>
      <xdr:row>27</xdr:row>
      <xdr:rowOff>124691</xdr:rowOff>
    </xdr:to>
    <xdr:pic>
      <xdr:nvPicPr>
        <xdr:cNvPr id="24" name="Picture 1" hidden="1">
          <a:extLst>
            <a:ext uri="{FF2B5EF4-FFF2-40B4-BE49-F238E27FC236}">
              <a16:creationId xmlns:a16="http://schemas.microsoft.com/office/drawing/2014/main" id="{6A040266-9987-4EDD-9300-A76FC4CDA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59382" y="6068291"/>
          <a:ext cx="254750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277091</xdr:colOff>
      <xdr:row>58</xdr:row>
      <xdr:rowOff>180109</xdr:rowOff>
    </xdr:from>
    <xdr:to>
      <xdr:col>6</xdr:col>
      <xdr:colOff>1040575</xdr:colOff>
      <xdr:row>62</xdr:row>
      <xdr:rowOff>187729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E9F15820-97C6-4658-83BD-472988E0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556991" y="16029709"/>
          <a:ext cx="2751034" cy="1226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484909</xdr:colOff>
      <xdr:row>20</xdr:row>
      <xdr:rowOff>0</xdr:rowOff>
    </xdr:from>
    <xdr:to>
      <xdr:col>6</xdr:col>
      <xdr:colOff>1248393</xdr:colOff>
      <xdr:row>23</xdr:row>
      <xdr:rowOff>6235</xdr:rowOff>
    </xdr:to>
    <xdr:pic>
      <xdr:nvPicPr>
        <xdr:cNvPr id="26" name="Picture 25" hidden="1">
          <a:extLst>
            <a:ext uri="{FF2B5EF4-FFF2-40B4-BE49-F238E27FC236}">
              <a16:creationId xmlns:a16="http://schemas.microsoft.com/office/drawing/2014/main" id="{7C394DC0-E200-4668-814B-696E2F7C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758459" y="5181600"/>
          <a:ext cx="2757384" cy="920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3853543</xdr:colOff>
      <xdr:row>23</xdr:row>
      <xdr:rowOff>87086</xdr:rowOff>
    </xdr:from>
    <xdr:to>
      <xdr:col>6</xdr:col>
      <xdr:colOff>52252</xdr:colOff>
      <xdr:row>27</xdr:row>
      <xdr:rowOff>239486</xdr:rowOff>
    </xdr:to>
    <xdr:pic>
      <xdr:nvPicPr>
        <xdr:cNvPr id="27" name="Picture 26" hidden="1">
          <a:extLst>
            <a:ext uri="{FF2B5EF4-FFF2-40B4-BE49-F238E27FC236}">
              <a16:creationId xmlns:a16="http://schemas.microsoft.com/office/drawing/2014/main" id="{83EEED14-ABA9-464D-BFE6-3A70837DB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853543" y="6183086"/>
          <a:ext cx="2466159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3962400</xdr:colOff>
      <xdr:row>0</xdr:row>
      <xdr:rowOff>21772</xdr:rowOff>
    </xdr:from>
    <xdr:to>
      <xdr:col>6</xdr:col>
      <xdr:colOff>161109</xdr:colOff>
      <xdr:row>4</xdr:row>
      <xdr:rowOff>174172</xdr:rowOff>
    </xdr:to>
    <xdr:pic>
      <xdr:nvPicPr>
        <xdr:cNvPr id="28" name="Picture 1" hidden="1">
          <a:extLst>
            <a:ext uri="{FF2B5EF4-FFF2-40B4-BE49-F238E27FC236}">
              <a16:creationId xmlns:a16="http://schemas.microsoft.com/office/drawing/2014/main" id="{A8F7B25D-82DB-4768-94C7-A7191F26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3962400" y="21772"/>
          <a:ext cx="2466159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19</xdr:row>
      <xdr:rowOff>54428</xdr:rowOff>
    </xdr:from>
    <xdr:to>
      <xdr:col>1</xdr:col>
      <xdr:colOff>90352</xdr:colOff>
      <xdr:row>21</xdr:row>
      <xdr:rowOff>62048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9D403942-5BDA-4A60-AD28-4888ED48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71600" y="4931228"/>
          <a:ext cx="2897052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261258</xdr:colOff>
      <xdr:row>58</xdr:row>
      <xdr:rowOff>250371</xdr:rowOff>
    </xdr:from>
    <xdr:to>
      <xdr:col>6</xdr:col>
      <xdr:colOff>1124495</xdr:colOff>
      <xdr:row>62</xdr:row>
      <xdr:rowOff>257991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B52CF621-C4DC-46CF-9FF4-9B15BE7D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541158" y="16099971"/>
          <a:ext cx="2850787" cy="1226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19</xdr:row>
      <xdr:rowOff>54428</xdr:rowOff>
    </xdr:from>
    <xdr:to>
      <xdr:col>1</xdr:col>
      <xdr:colOff>90352</xdr:colOff>
      <xdr:row>21</xdr:row>
      <xdr:rowOff>62048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88CA963-A3B3-4443-B973-E8FF82930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71600" y="4931228"/>
          <a:ext cx="2897052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18</xdr:row>
      <xdr:rowOff>54428</xdr:rowOff>
    </xdr:from>
    <xdr:to>
      <xdr:col>1</xdr:col>
      <xdr:colOff>0</xdr:colOff>
      <xdr:row>21</xdr:row>
      <xdr:rowOff>62048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D19D8BC0-0859-4034-8C77-54D24A56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71600" y="5236028"/>
          <a:ext cx="3057525" cy="92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18</xdr:row>
      <xdr:rowOff>54428</xdr:rowOff>
    </xdr:from>
    <xdr:to>
      <xdr:col>1</xdr:col>
      <xdr:colOff>0</xdr:colOff>
      <xdr:row>21</xdr:row>
      <xdr:rowOff>62048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3FCFCA5-0421-4B59-8DD3-A64BE9732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371600" y="5236028"/>
          <a:ext cx="3057525" cy="92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9F65D-184F-480F-91DD-EDBB0EF6FFBA}">
  <sheetPr>
    <pageSetUpPr fitToPage="1"/>
  </sheetPr>
  <dimension ref="A1:I63"/>
  <sheetViews>
    <sheetView showGridLines="0" view="pageBreakPreview" topLeftCell="A46" zoomScale="85" zoomScaleNormal="80" zoomScaleSheetLayoutView="85" zoomScalePageLayoutView="40" workbookViewId="0">
      <selection activeCell="R10" sqref="R10"/>
    </sheetView>
  </sheetViews>
  <sheetFormatPr defaultColWidth="3.90625" defaultRowHeight="19.899999999999999" customHeight="1"/>
  <cols>
    <col min="1" max="1" width="50" style="10" customWidth="1"/>
    <col min="2" max="2" width="4.08984375" style="10" customWidth="1"/>
    <col min="3" max="3" width="6.90625" style="48" customWidth="1"/>
    <col min="4" max="4" width="1.08984375" style="10" customWidth="1"/>
    <col min="5" max="5" width="19.08984375" style="20" customWidth="1"/>
    <col min="6" max="6" width="1.08984375" style="10" customWidth="1"/>
    <col min="7" max="7" width="19.08984375" style="20" customWidth="1"/>
    <col min="8" max="8" width="0.90625" style="10" customWidth="1"/>
    <col min="9" max="16384" width="3.90625" style="2"/>
  </cols>
  <sheetData>
    <row r="1" spans="1:8" s="1" customFormat="1" ht="19.899999999999999" customHeight="1">
      <c r="A1" s="9" t="s">
        <v>49</v>
      </c>
      <c r="B1" s="5"/>
      <c r="C1" s="47"/>
      <c r="D1" s="6"/>
      <c r="E1" s="7"/>
      <c r="F1" s="6"/>
      <c r="G1" s="7"/>
      <c r="H1" s="8"/>
    </row>
    <row r="2" spans="1:8" s="1" customFormat="1" ht="19.899999999999999" customHeight="1">
      <c r="A2" s="21" t="s">
        <v>42</v>
      </c>
      <c r="B2" s="6"/>
      <c r="C2" s="47"/>
      <c r="D2" s="6"/>
      <c r="E2" s="7"/>
      <c r="F2" s="6"/>
      <c r="G2" s="7"/>
      <c r="H2" s="8"/>
    </row>
    <row r="3" spans="1:8" ht="19.899999999999999" customHeight="1">
      <c r="E3" s="51"/>
      <c r="G3" s="51"/>
    </row>
    <row r="4" spans="1:8" ht="19.899999999999999" customHeight="1">
      <c r="C4" s="11"/>
      <c r="E4" s="52" t="s">
        <v>141</v>
      </c>
      <c r="G4" s="53" t="s">
        <v>68</v>
      </c>
    </row>
    <row r="5" spans="1:8" ht="19.899999999999999" customHeight="1">
      <c r="A5" s="12" t="s">
        <v>12</v>
      </c>
      <c r="C5" s="11" t="s">
        <v>0</v>
      </c>
      <c r="E5" s="53">
        <v>2026</v>
      </c>
      <c r="G5" s="53">
        <v>2025</v>
      </c>
    </row>
    <row r="6" spans="1:8" ht="19.899999999999999" customHeight="1">
      <c r="A6" s="12"/>
      <c r="C6" s="11"/>
      <c r="E6" s="53" t="s">
        <v>134</v>
      </c>
      <c r="G6" s="53"/>
    </row>
    <row r="7" spans="1:8" ht="19.899999999999999" customHeight="1">
      <c r="C7" s="11"/>
      <c r="E7" s="103" t="s">
        <v>66</v>
      </c>
      <c r="F7" s="103"/>
      <c r="G7" s="103"/>
    </row>
    <row r="8" spans="1:8" ht="19.899999999999999" customHeight="1">
      <c r="A8" s="94" t="s">
        <v>13</v>
      </c>
      <c r="B8" s="13"/>
      <c r="D8" s="11"/>
      <c r="E8" s="15">
        <v>667738</v>
      </c>
      <c r="F8" s="16"/>
      <c r="G8" s="95">
        <v>585584</v>
      </c>
    </row>
    <row r="9" spans="1:8" ht="19.899999999999999" customHeight="1">
      <c r="A9" s="94" t="s">
        <v>83</v>
      </c>
      <c r="B9" s="13"/>
      <c r="C9" s="11">
        <v>12</v>
      </c>
      <c r="D9" s="11"/>
      <c r="E9" s="15">
        <v>63697556</v>
      </c>
      <c r="F9" s="16"/>
      <c r="G9" s="95">
        <v>53703002</v>
      </c>
    </row>
    <row r="10" spans="1:8" ht="19.899999999999999" customHeight="1">
      <c r="A10" s="94" t="s">
        <v>153</v>
      </c>
      <c r="B10" s="13"/>
      <c r="C10" s="11">
        <v>5</v>
      </c>
      <c r="D10" s="11"/>
      <c r="E10" s="15">
        <v>559268</v>
      </c>
      <c r="F10" s="16"/>
      <c r="G10" s="95">
        <v>2027685</v>
      </c>
    </row>
    <row r="11" spans="1:8" ht="19.899999999999999" customHeight="1">
      <c r="A11" s="94" t="s">
        <v>47</v>
      </c>
      <c r="B11" s="13"/>
      <c r="C11" s="11"/>
      <c r="D11" s="11"/>
      <c r="E11" s="17">
        <v>4283093</v>
      </c>
      <c r="F11" s="16"/>
      <c r="G11" s="95">
        <v>1765965</v>
      </c>
    </row>
    <row r="12" spans="1:8" ht="19.899999999999999" customHeight="1">
      <c r="A12" s="94" t="s">
        <v>84</v>
      </c>
      <c r="B12" s="13"/>
      <c r="C12" s="11">
        <v>6</v>
      </c>
      <c r="D12" s="11"/>
      <c r="E12" s="17">
        <v>43710565</v>
      </c>
      <c r="F12" s="17"/>
      <c r="G12" s="96">
        <v>50190688</v>
      </c>
    </row>
    <row r="13" spans="1:8" ht="19.899999999999999" customHeight="1">
      <c r="A13" s="94" t="s">
        <v>85</v>
      </c>
      <c r="B13" s="13"/>
      <c r="C13" s="11" t="s">
        <v>160</v>
      </c>
      <c r="D13" s="11"/>
      <c r="E13" s="17">
        <v>281000111</v>
      </c>
      <c r="F13" s="17"/>
      <c r="G13" s="96">
        <v>273650552</v>
      </c>
    </row>
    <row r="14" spans="1:8" ht="19.899999999999999" customHeight="1">
      <c r="A14" s="94" t="s">
        <v>150</v>
      </c>
      <c r="B14" s="13"/>
      <c r="C14" s="11"/>
      <c r="D14" s="11"/>
      <c r="E14" s="17">
        <v>7248135</v>
      </c>
      <c r="F14" s="19"/>
      <c r="G14" s="96">
        <v>7248135</v>
      </c>
    </row>
    <row r="15" spans="1:8" ht="19.899999999999999" customHeight="1">
      <c r="A15" s="94" t="s">
        <v>86</v>
      </c>
      <c r="B15" s="13"/>
      <c r="C15" s="11"/>
      <c r="D15" s="11"/>
      <c r="E15" s="17">
        <v>514921</v>
      </c>
      <c r="F15" s="19"/>
      <c r="G15" s="96">
        <v>521538</v>
      </c>
    </row>
    <row r="16" spans="1:8" ht="19.899999999999999" customHeight="1">
      <c r="A16" s="94" t="s">
        <v>87</v>
      </c>
      <c r="B16" s="13"/>
      <c r="C16" s="11"/>
      <c r="D16" s="11"/>
      <c r="E16" s="17">
        <v>598482</v>
      </c>
      <c r="F16" s="19"/>
      <c r="G16" s="96">
        <v>601025</v>
      </c>
    </row>
    <row r="17" spans="1:9" ht="19.899999999999999" customHeight="1">
      <c r="A17" s="94" t="s">
        <v>88</v>
      </c>
      <c r="B17" s="13"/>
      <c r="C17" s="11"/>
      <c r="D17" s="11"/>
      <c r="E17" s="17">
        <v>578951</v>
      </c>
      <c r="F17" s="19"/>
      <c r="G17" s="96">
        <v>550243</v>
      </c>
    </row>
    <row r="18" spans="1:9" ht="19.899999999999999" customHeight="1">
      <c r="A18" s="94" t="s">
        <v>43</v>
      </c>
      <c r="B18" s="13"/>
      <c r="C18" s="11"/>
      <c r="D18" s="11"/>
      <c r="E18" s="17">
        <v>1536034</v>
      </c>
      <c r="F18" s="19"/>
      <c r="G18" s="96">
        <v>1072832</v>
      </c>
    </row>
    <row r="19" spans="1:9" ht="19.899999999999999" customHeight="1">
      <c r="A19" s="94" t="s">
        <v>32</v>
      </c>
      <c r="B19" s="13"/>
      <c r="C19" s="11"/>
      <c r="D19" s="11"/>
      <c r="E19" s="17">
        <v>209594</v>
      </c>
      <c r="F19" s="19"/>
      <c r="G19" s="96">
        <v>149364</v>
      </c>
    </row>
    <row r="20" spans="1:9" ht="19.899999999999999" customHeight="1">
      <c r="A20" s="94" t="s">
        <v>154</v>
      </c>
      <c r="B20" s="13"/>
      <c r="C20" s="11"/>
      <c r="D20" s="11"/>
      <c r="E20" s="17">
        <v>2898808</v>
      </c>
      <c r="F20" s="19"/>
      <c r="G20" s="96">
        <v>57600</v>
      </c>
    </row>
    <row r="21" spans="1:9" ht="19.899999999999999" customHeight="1">
      <c r="A21" s="94" t="s">
        <v>89</v>
      </c>
      <c r="B21" s="13"/>
      <c r="C21" s="11">
        <v>12</v>
      </c>
      <c r="D21" s="11"/>
      <c r="E21" s="17">
        <v>875627</v>
      </c>
      <c r="F21" s="19"/>
      <c r="G21" s="96">
        <v>790967</v>
      </c>
    </row>
    <row r="22" spans="1:9" ht="19.899999999999999" customHeight="1" thickBot="1">
      <c r="A22" s="12" t="s">
        <v>14</v>
      </c>
      <c r="B22" s="13"/>
      <c r="E22" s="39">
        <f>SUM(E8:E21)</f>
        <v>408378883</v>
      </c>
      <c r="F22" s="36"/>
      <c r="G22" s="39">
        <f>SUM(G8:G21)</f>
        <v>392915180</v>
      </c>
    </row>
    <row r="23" spans="1:9" ht="19.899999999999999" customHeight="1" thickTop="1">
      <c r="A23" s="13"/>
      <c r="B23" s="13"/>
      <c r="E23" s="54"/>
      <c r="F23" s="55"/>
      <c r="G23" s="54"/>
    </row>
    <row r="24" spans="1:9" ht="19.899999999999999" customHeight="1">
      <c r="A24" s="13"/>
      <c r="B24" s="13"/>
    </row>
    <row r="25" spans="1:9" ht="19.899999999999999" customHeight="1">
      <c r="A25" s="13"/>
      <c r="B25" s="13"/>
    </row>
    <row r="26" spans="1:9" s="1" customFormat="1" ht="19.899999999999999" customHeight="1">
      <c r="A26" s="9" t="s">
        <v>49</v>
      </c>
      <c r="B26" s="13"/>
      <c r="C26" s="47"/>
      <c r="D26" s="6"/>
      <c r="E26" s="7"/>
      <c r="F26" s="6"/>
      <c r="G26" s="7"/>
      <c r="H26" s="8"/>
      <c r="I26" s="2"/>
    </row>
    <row r="27" spans="1:9" s="1" customFormat="1" ht="19.899999999999999" customHeight="1">
      <c r="A27" s="21" t="s">
        <v>42</v>
      </c>
      <c r="B27" s="13"/>
      <c r="C27" s="47"/>
      <c r="D27" s="6"/>
      <c r="E27" s="7"/>
      <c r="F27" s="6"/>
      <c r="G27" s="7"/>
      <c r="H27" s="8"/>
      <c r="I27" s="2"/>
    </row>
    <row r="28" spans="1:9" ht="19.899999999999999" customHeight="1">
      <c r="B28" s="13"/>
      <c r="E28" s="51"/>
      <c r="G28" s="51"/>
    </row>
    <row r="29" spans="1:9" ht="19.899999999999999" customHeight="1">
      <c r="B29" s="13"/>
      <c r="C29" s="11"/>
      <c r="E29" s="52" t="s">
        <v>141</v>
      </c>
      <c r="G29" s="53" t="s">
        <v>68</v>
      </c>
    </row>
    <row r="30" spans="1:9" ht="19.899999999999999" customHeight="1">
      <c r="A30" s="12" t="s">
        <v>69</v>
      </c>
      <c r="B30" s="13"/>
      <c r="C30" s="11" t="s">
        <v>0</v>
      </c>
      <c r="E30" s="53">
        <v>2026</v>
      </c>
      <c r="G30" s="53">
        <v>2025</v>
      </c>
    </row>
    <row r="31" spans="1:9" ht="19.899999999999999" customHeight="1">
      <c r="A31" s="12"/>
      <c r="B31" s="13"/>
      <c r="C31" s="11"/>
      <c r="E31" s="53" t="s">
        <v>134</v>
      </c>
      <c r="G31" s="53"/>
    </row>
    <row r="32" spans="1:9" ht="19.899999999999999" customHeight="1">
      <c r="B32" s="13"/>
      <c r="C32" s="11"/>
      <c r="E32" s="103" t="s">
        <v>66</v>
      </c>
      <c r="F32" s="103"/>
      <c r="G32" s="103"/>
    </row>
    <row r="33" spans="1:7" ht="19.899999999999999" customHeight="1">
      <c r="A33" s="43" t="s">
        <v>70</v>
      </c>
      <c r="B33" s="13"/>
      <c r="E33" s="14"/>
      <c r="F33" s="22"/>
      <c r="G33" s="14"/>
    </row>
    <row r="34" spans="1:7" ht="19.899999999999999" customHeight="1">
      <c r="A34" s="94" t="s">
        <v>33</v>
      </c>
      <c r="B34" s="13"/>
      <c r="C34" s="11">
        <v>12</v>
      </c>
      <c r="D34" s="11"/>
      <c r="E34" s="17">
        <v>322420358</v>
      </c>
      <c r="F34" s="19"/>
      <c r="G34" s="96">
        <v>318013326</v>
      </c>
    </row>
    <row r="35" spans="1:7" ht="19.899999999999999" customHeight="1">
      <c r="A35" s="94" t="s">
        <v>34</v>
      </c>
      <c r="B35" s="13"/>
      <c r="C35" s="11">
        <v>12</v>
      </c>
      <c r="D35" s="11"/>
      <c r="E35" s="17">
        <v>19688751</v>
      </c>
      <c r="F35" s="19"/>
      <c r="G35" s="96">
        <v>16513838</v>
      </c>
    </row>
    <row r="36" spans="1:7" ht="19.899999999999999" customHeight="1">
      <c r="A36" s="94" t="s">
        <v>57</v>
      </c>
      <c r="B36" s="13"/>
      <c r="C36" s="11"/>
      <c r="D36" s="11"/>
      <c r="E36" s="17">
        <v>651039</v>
      </c>
      <c r="F36" s="19"/>
      <c r="G36" s="96">
        <v>264240</v>
      </c>
    </row>
    <row r="37" spans="1:7" ht="19.899999999999999" customHeight="1">
      <c r="A37" s="94" t="s">
        <v>50</v>
      </c>
      <c r="B37" s="13"/>
      <c r="C37" s="11"/>
      <c r="D37" s="11"/>
      <c r="E37" s="17">
        <v>4229908</v>
      </c>
      <c r="F37" s="19"/>
      <c r="G37" s="96">
        <v>1388132</v>
      </c>
    </row>
    <row r="38" spans="1:7" ht="19.899999999999999" customHeight="1">
      <c r="A38" s="94" t="s">
        <v>155</v>
      </c>
      <c r="B38" s="13"/>
      <c r="C38" s="11" t="s">
        <v>161</v>
      </c>
      <c r="D38" s="11"/>
      <c r="E38" s="15">
        <v>15341980</v>
      </c>
      <c r="F38" s="19"/>
      <c r="G38" s="95">
        <v>8392130</v>
      </c>
    </row>
    <row r="39" spans="1:7" ht="19.899999999999999" customHeight="1">
      <c r="A39" s="94" t="s">
        <v>102</v>
      </c>
      <c r="B39" s="13"/>
      <c r="C39" s="11">
        <v>12</v>
      </c>
      <c r="D39" s="11"/>
      <c r="E39" s="15">
        <v>1158199</v>
      </c>
      <c r="F39" s="19"/>
      <c r="G39" s="95">
        <v>1264637</v>
      </c>
    </row>
    <row r="40" spans="1:7" ht="19.899999999999999" customHeight="1">
      <c r="A40" s="94" t="s">
        <v>35</v>
      </c>
      <c r="B40" s="13"/>
      <c r="C40" s="11">
        <v>12</v>
      </c>
      <c r="D40" s="11"/>
      <c r="E40" s="15">
        <v>1268211</v>
      </c>
      <c r="F40" s="19"/>
      <c r="G40" s="95">
        <v>1526452</v>
      </c>
    </row>
    <row r="41" spans="1:7" ht="19.899999999999999" customHeight="1">
      <c r="A41" s="94" t="s">
        <v>90</v>
      </c>
      <c r="B41" s="13"/>
      <c r="C41" s="11">
        <v>12</v>
      </c>
      <c r="D41" s="11"/>
      <c r="E41" s="15">
        <v>622325</v>
      </c>
      <c r="F41" s="19"/>
      <c r="G41" s="95">
        <v>625266</v>
      </c>
    </row>
    <row r="42" spans="1:7" ht="19.899999999999999" customHeight="1">
      <c r="A42" s="94" t="s">
        <v>52</v>
      </c>
      <c r="B42" s="13"/>
      <c r="C42" s="11"/>
      <c r="D42" s="11"/>
      <c r="E42" s="15">
        <v>662907</v>
      </c>
      <c r="F42" s="19"/>
      <c r="G42" s="95">
        <v>579049</v>
      </c>
    </row>
    <row r="43" spans="1:7" ht="19.899999999999999" customHeight="1">
      <c r="A43" s="94" t="s">
        <v>101</v>
      </c>
      <c r="B43" s="13"/>
      <c r="C43" s="11"/>
      <c r="D43" s="11"/>
      <c r="E43" s="17">
        <v>662966</v>
      </c>
      <c r="F43" s="19"/>
      <c r="G43" s="96">
        <v>475910</v>
      </c>
    </row>
    <row r="44" spans="1:7" ht="19.899999999999999" customHeight="1">
      <c r="A44" s="94" t="s">
        <v>45</v>
      </c>
      <c r="B44" s="13"/>
      <c r="C44" s="11"/>
      <c r="D44" s="11"/>
      <c r="E44" s="17">
        <v>211601</v>
      </c>
      <c r="F44" s="19"/>
      <c r="G44" s="96">
        <v>217877</v>
      </c>
    </row>
    <row r="45" spans="1:7" ht="19.899999999999999" customHeight="1">
      <c r="A45" s="94" t="s">
        <v>156</v>
      </c>
      <c r="B45" s="13"/>
      <c r="C45" s="11"/>
      <c r="D45" s="11"/>
      <c r="E45" s="17">
        <v>687616</v>
      </c>
      <c r="F45" s="19"/>
      <c r="G45" s="96">
        <v>1810638</v>
      </c>
    </row>
    <row r="46" spans="1:7" ht="19.899999999999999" customHeight="1">
      <c r="A46" s="94" t="s">
        <v>36</v>
      </c>
      <c r="B46" s="13"/>
      <c r="C46" s="11">
        <v>12</v>
      </c>
      <c r="D46" s="11"/>
      <c r="E46" s="15">
        <v>1140773</v>
      </c>
      <c r="F46" s="19"/>
      <c r="G46" s="95">
        <v>788767</v>
      </c>
    </row>
    <row r="47" spans="1:7" ht="19.899999999999999" customHeight="1">
      <c r="A47" s="12" t="s">
        <v>37</v>
      </c>
      <c r="B47" s="13"/>
      <c r="C47" s="11"/>
      <c r="D47" s="11"/>
      <c r="E47" s="38">
        <f>SUM(E34:E46)</f>
        <v>368746634</v>
      </c>
      <c r="F47" s="36"/>
      <c r="G47" s="38">
        <f>SUM(G34:G46)</f>
        <v>351860262</v>
      </c>
    </row>
    <row r="48" spans="1:7" ht="19.899999999999999" customHeight="1">
      <c r="A48" s="12"/>
      <c r="B48" s="13"/>
      <c r="C48" s="11"/>
      <c r="D48" s="11"/>
      <c r="E48" s="17"/>
      <c r="F48" s="17"/>
      <c r="G48" s="17"/>
    </row>
    <row r="49" spans="1:7" ht="19.899999999999999" customHeight="1">
      <c r="A49" s="43" t="s">
        <v>71</v>
      </c>
      <c r="B49" s="13"/>
      <c r="D49" s="23"/>
      <c r="E49" s="22"/>
      <c r="G49" s="22"/>
    </row>
    <row r="50" spans="1:7" ht="19.899999999999999" customHeight="1">
      <c r="A50" s="13" t="s">
        <v>38</v>
      </c>
      <c r="B50" s="13"/>
      <c r="C50" s="11"/>
      <c r="E50" s="22"/>
      <c r="G50" s="22"/>
    </row>
    <row r="51" spans="1:7" ht="19.899999999999999" customHeight="1">
      <c r="A51" s="57" t="s">
        <v>91</v>
      </c>
      <c r="B51" s="13"/>
      <c r="C51" s="11"/>
      <c r="D51" s="11"/>
      <c r="E51" s="22"/>
      <c r="G51" s="22"/>
    </row>
    <row r="52" spans="1:7" ht="19.899999999999999" customHeight="1" thickBot="1">
      <c r="A52" s="58" t="s">
        <v>39</v>
      </c>
      <c r="B52" s="13"/>
      <c r="E52" s="26">
        <v>20000000</v>
      </c>
      <c r="F52" s="24"/>
      <c r="G52" s="97">
        <v>20000000</v>
      </c>
    </row>
    <row r="53" spans="1:7" ht="19.899999999999999" customHeight="1" thickTop="1">
      <c r="A53" s="58" t="s">
        <v>92</v>
      </c>
      <c r="B53" s="13"/>
      <c r="E53" s="17"/>
      <c r="F53" s="24"/>
      <c r="G53" s="17"/>
    </row>
    <row r="54" spans="1:7" ht="19.899999999999999" customHeight="1">
      <c r="A54" s="58" t="s">
        <v>39</v>
      </c>
      <c r="B54" s="13"/>
      <c r="E54" s="17">
        <v>20000000</v>
      </c>
      <c r="F54" s="24"/>
      <c r="G54" s="96">
        <v>20000000</v>
      </c>
    </row>
    <row r="55" spans="1:7" ht="19.899999999999999" customHeight="1">
      <c r="A55" s="58" t="s">
        <v>99</v>
      </c>
      <c r="B55" s="13"/>
      <c r="C55" s="11"/>
      <c r="D55" s="11"/>
      <c r="E55" s="17">
        <v>10598915</v>
      </c>
      <c r="F55" s="24"/>
      <c r="G55" s="96">
        <v>10598915</v>
      </c>
    </row>
    <row r="56" spans="1:7" ht="19.899999999999999" customHeight="1">
      <c r="A56" s="58" t="s">
        <v>97</v>
      </c>
      <c r="B56" s="13"/>
      <c r="C56" s="11"/>
      <c r="D56" s="11"/>
      <c r="E56" s="17">
        <v>-907835</v>
      </c>
      <c r="F56" s="19"/>
      <c r="G56" s="96">
        <v>843903</v>
      </c>
    </row>
    <row r="57" spans="1:7" ht="19.899999999999999" customHeight="1">
      <c r="A57" s="58" t="s">
        <v>15</v>
      </c>
      <c r="B57" s="13"/>
      <c r="D57" s="11"/>
      <c r="E57" s="17"/>
      <c r="F57" s="19"/>
      <c r="G57" s="96"/>
    </row>
    <row r="58" spans="1:7" ht="19.899999999999999" customHeight="1">
      <c r="A58" s="58" t="s">
        <v>95</v>
      </c>
      <c r="B58" s="13"/>
      <c r="C58" s="11"/>
      <c r="D58" s="11"/>
      <c r="E58" s="17"/>
      <c r="F58" s="19"/>
      <c r="G58" s="96"/>
    </row>
    <row r="59" spans="1:7" ht="19.899999999999999" customHeight="1">
      <c r="A59" s="58" t="s">
        <v>96</v>
      </c>
      <c r="B59" s="13"/>
      <c r="C59" s="11"/>
      <c r="D59" s="23"/>
      <c r="E59" s="17">
        <v>1297600</v>
      </c>
      <c r="F59" s="25"/>
      <c r="G59" s="96">
        <v>1297600</v>
      </c>
    </row>
    <row r="60" spans="1:7" ht="19.899999999999999" customHeight="1">
      <c r="A60" s="58" t="s">
        <v>40</v>
      </c>
      <c r="B60" s="13"/>
      <c r="E60" s="29">
        <v>8643569</v>
      </c>
      <c r="F60" s="17"/>
      <c r="G60" s="98">
        <v>8314500</v>
      </c>
    </row>
    <row r="61" spans="1:7" ht="19.899999999999999" customHeight="1">
      <c r="A61" s="12" t="s">
        <v>93</v>
      </c>
      <c r="B61" s="13"/>
      <c r="E61" s="38">
        <f>SUM(E54:E60)</f>
        <v>39632249</v>
      </c>
      <c r="F61" s="36"/>
      <c r="G61" s="38">
        <f>SUM(G54:G60)</f>
        <v>41054918</v>
      </c>
    </row>
    <row r="62" spans="1:7" ht="19.899999999999999" customHeight="1" thickBot="1">
      <c r="A62" s="12" t="s">
        <v>94</v>
      </c>
      <c r="B62" s="13"/>
      <c r="E62" s="44">
        <f>SUM(E61,E47)</f>
        <v>408378883</v>
      </c>
      <c r="F62" s="36"/>
      <c r="G62" s="44">
        <f>SUM(G61,G47)</f>
        <v>392915180</v>
      </c>
    </row>
    <row r="63" spans="1:7" ht="19.899999999999999" customHeight="1" thickTop="1">
      <c r="B63" s="13"/>
      <c r="F63" s="50"/>
      <c r="G63" s="92"/>
    </row>
  </sheetData>
  <mergeCells count="2">
    <mergeCell ref="E7:G7"/>
    <mergeCell ref="E32:G32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&amp;L&amp;"Times New Roman,Regular"&amp;11The accompanying notes form an integral part of the interim financial statements.
&amp;"ApFont,Regular"&amp;10
&amp;C&amp;"Times New Roman,Regular"&amp;11&amp;P</oddFooter>
  </headerFooter>
  <rowBreaks count="1" manualBreakCount="1">
    <brk id="2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4"/>
  <sheetViews>
    <sheetView showGridLines="0" view="pageBreakPreview" topLeftCell="A67" zoomScale="70" zoomScaleNormal="85" zoomScaleSheetLayoutView="70" zoomScalePageLayoutView="25" workbookViewId="0">
      <selection activeCell="A76" sqref="A76"/>
    </sheetView>
  </sheetViews>
  <sheetFormatPr defaultColWidth="10.90625" defaultRowHeight="24" customHeight="1"/>
  <cols>
    <col min="1" max="1" width="60.453125" style="10" customWidth="1"/>
    <col min="2" max="2" width="9.08984375" style="48" customWidth="1"/>
    <col min="3" max="3" width="1.08984375" style="10" customWidth="1"/>
    <col min="4" max="4" width="14.08984375" style="20" customWidth="1"/>
    <col min="5" max="5" width="2.26953125" style="10" customWidth="1"/>
    <col min="6" max="6" width="14.08984375" style="20" customWidth="1"/>
    <col min="7" max="16384" width="10.90625" style="2"/>
  </cols>
  <sheetData>
    <row r="1" spans="1:6" s="3" customFormat="1" ht="24" customHeight="1">
      <c r="A1" s="9" t="s">
        <v>49</v>
      </c>
      <c r="B1" s="70"/>
      <c r="C1" s="71"/>
      <c r="D1" s="72"/>
      <c r="E1" s="71"/>
      <c r="F1" s="73"/>
    </row>
    <row r="2" spans="1:6" s="4" customFormat="1" ht="24" customHeight="1">
      <c r="A2" s="21" t="s">
        <v>78</v>
      </c>
      <c r="B2" s="74"/>
      <c r="C2" s="75"/>
      <c r="D2" s="76"/>
      <c r="E2" s="75"/>
    </row>
    <row r="3" spans="1:6" ht="24" customHeight="1">
      <c r="A3" s="12"/>
      <c r="B3" s="47"/>
      <c r="C3" s="6"/>
      <c r="E3" s="20"/>
    </row>
    <row r="4" spans="1:6" ht="24" customHeight="1">
      <c r="A4" s="12"/>
      <c r="B4" s="47"/>
      <c r="C4" s="6"/>
      <c r="D4" s="104" t="s">
        <v>67</v>
      </c>
      <c r="E4" s="104"/>
      <c r="F4" s="104"/>
    </row>
    <row r="5" spans="1:6" ht="24" customHeight="1">
      <c r="D5" s="105" t="s">
        <v>141</v>
      </c>
      <c r="E5" s="104"/>
      <c r="F5" s="104"/>
    </row>
    <row r="6" spans="1:6" ht="24" customHeight="1">
      <c r="B6" s="11" t="s">
        <v>0</v>
      </c>
      <c r="D6" s="53">
        <v>2026</v>
      </c>
      <c r="F6" s="53">
        <v>2025</v>
      </c>
    </row>
    <row r="7" spans="1:6" ht="24" customHeight="1">
      <c r="B7" s="11"/>
      <c r="D7" s="103" t="s">
        <v>66</v>
      </c>
      <c r="E7" s="103"/>
      <c r="F7" s="103"/>
    </row>
    <row r="8" spans="1:6" ht="24" customHeight="1">
      <c r="A8" s="10" t="s">
        <v>25</v>
      </c>
      <c r="B8" s="11">
        <v>12</v>
      </c>
      <c r="D8" s="17">
        <v>3304006</v>
      </c>
      <c r="E8" s="30"/>
      <c r="F8" s="17">
        <v>3377963</v>
      </c>
    </row>
    <row r="9" spans="1:6" ht="24" customHeight="1">
      <c r="A9" s="10" t="s">
        <v>11</v>
      </c>
      <c r="B9" s="11">
        <v>12</v>
      </c>
      <c r="D9" s="17">
        <v>-1554510</v>
      </c>
      <c r="E9" s="30"/>
      <c r="F9" s="17">
        <v>-1677212</v>
      </c>
    </row>
    <row r="10" spans="1:6" ht="24" customHeight="1">
      <c r="A10" s="12" t="s">
        <v>18</v>
      </c>
      <c r="B10" s="56"/>
      <c r="D10" s="38">
        <f>SUM(D8:D9)</f>
        <v>1749496</v>
      </c>
      <c r="E10" s="37"/>
      <c r="F10" s="38">
        <f>SUM(F8:F9)</f>
        <v>1700751</v>
      </c>
    </row>
    <row r="11" spans="1:6" ht="24" customHeight="1">
      <c r="A11" s="13" t="s">
        <v>26</v>
      </c>
      <c r="B11" s="11">
        <v>12</v>
      </c>
      <c r="D11" s="17">
        <v>204029</v>
      </c>
      <c r="E11" s="30"/>
      <c r="F11" s="17">
        <v>124883</v>
      </c>
    </row>
    <row r="12" spans="1:6" ht="24" customHeight="1">
      <c r="A12" s="13" t="s">
        <v>19</v>
      </c>
      <c r="B12" s="11">
        <v>12</v>
      </c>
      <c r="D12" s="29">
        <v>-24575</v>
      </c>
      <c r="E12" s="17"/>
      <c r="F12" s="29">
        <v>-18378</v>
      </c>
    </row>
    <row r="13" spans="1:6" ht="24" customHeight="1">
      <c r="A13" s="12" t="s">
        <v>29</v>
      </c>
      <c r="B13" s="56"/>
      <c r="D13" s="38">
        <f>SUM(D11:D12)</f>
        <v>179454</v>
      </c>
      <c r="E13" s="37"/>
      <c r="F13" s="38">
        <f>SUM(F11:F12)</f>
        <v>106505</v>
      </c>
    </row>
    <row r="14" spans="1:6" ht="24" customHeight="1">
      <c r="A14" s="58" t="s">
        <v>172</v>
      </c>
      <c r="B14" s="56"/>
      <c r="D14" s="17">
        <v>18154</v>
      </c>
      <c r="E14" s="30"/>
      <c r="F14" s="17">
        <v>3303</v>
      </c>
    </row>
    <row r="15" spans="1:6" ht="24" customHeight="1">
      <c r="A15" s="58" t="s">
        <v>173</v>
      </c>
      <c r="B15" s="56"/>
      <c r="D15" s="17">
        <v>141331</v>
      </c>
      <c r="E15" s="30"/>
      <c r="F15" s="17">
        <v>0</v>
      </c>
    </row>
    <row r="16" spans="1:6" ht="24" customHeight="1">
      <c r="A16" s="10" t="s">
        <v>31</v>
      </c>
      <c r="B16" s="56"/>
      <c r="D16" s="17">
        <v>73965</v>
      </c>
      <c r="E16" s="30"/>
      <c r="F16" s="17">
        <v>55122</v>
      </c>
    </row>
    <row r="17" spans="1:6" ht="24" customHeight="1">
      <c r="A17" s="10" t="s">
        <v>27</v>
      </c>
      <c r="B17" s="11">
        <v>12</v>
      </c>
      <c r="D17" s="29">
        <v>39663</v>
      </c>
      <c r="E17" s="30"/>
      <c r="F17" s="29">
        <v>29524</v>
      </c>
    </row>
    <row r="18" spans="1:6" ht="24" customHeight="1">
      <c r="A18" s="12" t="s">
        <v>28</v>
      </c>
      <c r="B18" s="56"/>
      <c r="D18" s="38">
        <f>SUM(D10,D13:D17)</f>
        <v>2202063</v>
      </c>
      <c r="E18" s="37"/>
      <c r="F18" s="38">
        <f>SUM(F10,F13:F17)</f>
        <v>1895205</v>
      </c>
    </row>
    <row r="19" spans="1:6" ht="24" customHeight="1">
      <c r="A19" s="12" t="s">
        <v>20</v>
      </c>
      <c r="B19" s="11">
        <v>12</v>
      </c>
      <c r="D19" s="17"/>
      <c r="E19" s="30"/>
      <c r="F19" s="17"/>
    </row>
    <row r="20" spans="1:6" ht="24" customHeight="1">
      <c r="A20" s="84" t="s">
        <v>103</v>
      </c>
      <c r="B20" s="56"/>
      <c r="D20" s="17">
        <v>586478</v>
      </c>
      <c r="E20" s="30"/>
      <c r="F20" s="17">
        <v>453765</v>
      </c>
    </row>
    <row r="21" spans="1:6" ht="24" customHeight="1">
      <c r="A21" s="84" t="s">
        <v>104</v>
      </c>
      <c r="B21" s="56"/>
      <c r="D21" s="17">
        <v>1741</v>
      </c>
      <c r="E21" s="30"/>
      <c r="F21" s="17">
        <v>1677</v>
      </c>
    </row>
    <row r="22" spans="1:6" ht="24" customHeight="1">
      <c r="A22" s="84" t="s">
        <v>105</v>
      </c>
      <c r="B22" s="56"/>
      <c r="D22" s="17">
        <v>239302</v>
      </c>
      <c r="E22" s="30"/>
      <c r="F22" s="17">
        <v>222455</v>
      </c>
    </row>
    <row r="23" spans="1:6" ht="24" customHeight="1">
      <c r="A23" s="84" t="s">
        <v>106</v>
      </c>
      <c r="B23" s="56"/>
      <c r="D23" s="17">
        <v>100298</v>
      </c>
      <c r="E23" s="30"/>
      <c r="F23" s="17">
        <v>99075</v>
      </c>
    </row>
    <row r="24" spans="1:6" ht="24" customHeight="1">
      <c r="A24" s="84" t="s">
        <v>107</v>
      </c>
      <c r="B24" s="56"/>
      <c r="D24" s="17">
        <v>39423</v>
      </c>
      <c r="E24" s="30"/>
      <c r="F24" s="17">
        <v>40246</v>
      </c>
    </row>
    <row r="25" spans="1:6" ht="24" customHeight="1">
      <c r="A25" s="84" t="s">
        <v>108</v>
      </c>
      <c r="B25" s="56"/>
      <c r="D25" s="17">
        <v>35607</v>
      </c>
      <c r="E25" s="30"/>
      <c r="F25" s="17">
        <v>26745</v>
      </c>
    </row>
    <row r="26" spans="1:6" ht="24" customHeight="1">
      <c r="A26" s="84" t="s">
        <v>109</v>
      </c>
      <c r="B26" s="56"/>
      <c r="D26" s="17">
        <v>54119</v>
      </c>
      <c r="E26" s="30"/>
      <c r="F26" s="17">
        <v>105647</v>
      </c>
    </row>
    <row r="27" spans="1:6" ht="24" customHeight="1">
      <c r="A27" s="84" t="s">
        <v>110</v>
      </c>
      <c r="B27" s="56"/>
      <c r="D27" s="17">
        <v>50469</v>
      </c>
      <c r="E27" s="30"/>
      <c r="F27" s="17">
        <v>49353</v>
      </c>
    </row>
    <row r="28" spans="1:6" ht="24" customHeight="1">
      <c r="A28" s="12" t="s">
        <v>21</v>
      </c>
      <c r="B28" s="56"/>
      <c r="D28" s="38">
        <f>SUM(D20:D27)</f>
        <v>1107437</v>
      </c>
      <c r="E28" s="37"/>
      <c r="F28" s="38">
        <f>SUM(F20:F27)</f>
        <v>998963</v>
      </c>
    </row>
    <row r="29" spans="1:6" ht="24" customHeight="1">
      <c r="A29" s="10" t="s">
        <v>60</v>
      </c>
      <c r="B29" s="56"/>
      <c r="D29" s="29">
        <v>187770</v>
      </c>
      <c r="E29" s="77"/>
      <c r="F29" s="29">
        <v>165765</v>
      </c>
    </row>
    <row r="30" spans="1:6" ht="24" customHeight="1">
      <c r="A30" s="12" t="s">
        <v>75</v>
      </c>
      <c r="B30" s="56"/>
      <c r="D30" s="36">
        <f>D18-D28-D29</f>
        <v>906856</v>
      </c>
      <c r="E30" s="78"/>
      <c r="F30" s="36">
        <f>F18-F28-F29</f>
        <v>730477</v>
      </c>
    </row>
    <row r="31" spans="1:6" ht="24" customHeight="1">
      <c r="A31" s="10" t="s">
        <v>53</v>
      </c>
      <c r="B31" s="79"/>
      <c r="D31" s="83">
        <v>175198</v>
      </c>
      <c r="E31" s="18"/>
      <c r="F31" s="83">
        <v>142070</v>
      </c>
    </row>
    <row r="32" spans="1:6" ht="24" customHeight="1" thickBot="1">
      <c r="A32" s="12" t="s">
        <v>72</v>
      </c>
      <c r="B32" s="56"/>
      <c r="D32" s="39">
        <f>D30-D31</f>
        <v>731658</v>
      </c>
      <c r="E32" s="37"/>
      <c r="F32" s="39">
        <f>F30-F31</f>
        <v>588407</v>
      </c>
    </row>
    <row r="33" spans="1:6" ht="24" customHeight="1" thickTop="1">
      <c r="A33" s="13"/>
      <c r="B33" s="79"/>
      <c r="D33" s="31"/>
      <c r="E33" s="31"/>
      <c r="F33" s="31"/>
    </row>
    <row r="34" spans="1:6" ht="24" customHeight="1">
      <c r="A34" s="13"/>
      <c r="B34" s="79"/>
      <c r="D34" s="30"/>
      <c r="E34" s="30"/>
      <c r="F34" s="30"/>
    </row>
    <row r="35" spans="1:6" ht="24" customHeight="1">
      <c r="A35" s="12"/>
      <c r="B35" s="47"/>
      <c r="C35" s="6"/>
      <c r="D35" s="7"/>
      <c r="E35" s="6"/>
      <c r="F35" s="27"/>
    </row>
    <row r="36" spans="1:6" s="3" customFormat="1" ht="24" customHeight="1">
      <c r="A36" s="9" t="s">
        <v>49</v>
      </c>
      <c r="B36" s="70"/>
      <c r="C36" s="71"/>
      <c r="D36" s="72"/>
      <c r="E36" s="71"/>
      <c r="F36" s="73"/>
    </row>
    <row r="37" spans="1:6" s="4" customFormat="1" ht="24" customHeight="1">
      <c r="A37" s="21" t="s">
        <v>78</v>
      </c>
      <c r="B37" s="74"/>
      <c r="C37" s="75"/>
      <c r="D37" s="76"/>
      <c r="E37" s="75"/>
      <c r="F37" s="76"/>
    </row>
    <row r="38" spans="1:6" ht="24" customHeight="1">
      <c r="A38" s="12"/>
      <c r="B38" s="47"/>
      <c r="C38" s="6"/>
      <c r="D38" s="7"/>
      <c r="E38" s="6"/>
      <c r="F38" s="7"/>
    </row>
    <row r="39" spans="1:6" ht="24" customHeight="1">
      <c r="A39" s="12"/>
      <c r="B39" s="47"/>
      <c r="C39" s="6"/>
      <c r="D39" s="104" t="s">
        <v>67</v>
      </c>
      <c r="E39" s="104"/>
      <c r="F39" s="104"/>
    </row>
    <row r="40" spans="1:6" ht="24" customHeight="1">
      <c r="D40" s="105" t="s">
        <v>141</v>
      </c>
      <c r="E40" s="104"/>
      <c r="F40" s="104"/>
    </row>
    <row r="41" spans="1:6" ht="24" customHeight="1">
      <c r="B41" s="11"/>
      <c r="D41" s="53">
        <v>2026</v>
      </c>
      <c r="F41" s="53">
        <v>2025</v>
      </c>
    </row>
    <row r="42" spans="1:6" ht="24" customHeight="1">
      <c r="B42" s="11"/>
      <c r="D42" s="103" t="s">
        <v>66</v>
      </c>
      <c r="E42" s="103"/>
      <c r="F42" s="103"/>
    </row>
    <row r="43" spans="1:6" ht="24" customHeight="1">
      <c r="A43" s="12" t="s">
        <v>73</v>
      </c>
      <c r="B43" s="56"/>
      <c r="D43" s="17"/>
      <c r="E43" s="30"/>
      <c r="F43" s="17"/>
    </row>
    <row r="44" spans="1:6" ht="24" customHeight="1">
      <c r="A44" s="43" t="s">
        <v>74</v>
      </c>
      <c r="B44" s="11"/>
      <c r="D44" s="17"/>
      <c r="E44" s="30"/>
      <c r="F44" s="17"/>
    </row>
    <row r="45" spans="1:6" ht="24" customHeight="1">
      <c r="A45" s="10" t="s">
        <v>162</v>
      </c>
      <c r="B45" s="11"/>
      <c r="D45" s="17"/>
      <c r="E45" s="30"/>
      <c r="F45" s="17"/>
    </row>
    <row r="46" spans="1:6" ht="24" customHeight="1">
      <c r="A46" s="10" t="s">
        <v>51</v>
      </c>
      <c r="B46" s="11"/>
      <c r="D46" s="17">
        <v>-1957373</v>
      </c>
      <c r="E46" s="30"/>
      <c r="F46" s="17">
        <v>662622</v>
      </c>
    </row>
    <row r="47" spans="1:6" ht="24" customHeight="1">
      <c r="A47" s="10" t="s">
        <v>135</v>
      </c>
      <c r="B47" s="11"/>
      <c r="D47" s="17"/>
      <c r="E47" s="30"/>
      <c r="F47" s="17"/>
    </row>
    <row r="48" spans="1:6" ht="24" customHeight="1">
      <c r="A48" s="84" t="s">
        <v>139</v>
      </c>
      <c r="D48" s="17">
        <v>391475</v>
      </c>
      <c r="E48" s="30"/>
      <c r="F48" s="17">
        <v>-132525</v>
      </c>
    </row>
    <row r="49" spans="1:6" ht="24" customHeight="1">
      <c r="A49" s="12"/>
      <c r="B49" s="11"/>
      <c r="D49" s="40">
        <f>SUM(D45:D48)</f>
        <v>-1565898</v>
      </c>
      <c r="E49" s="30"/>
      <c r="F49" s="40">
        <f>SUM(F45:F48)</f>
        <v>530097</v>
      </c>
    </row>
    <row r="50" spans="1:6" ht="24" customHeight="1">
      <c r="B50" s="11"/>
      <c r="D50" s="30"/>
      <c r="E50" s="30"/>
      <c r="F50" s="30"/>
    </row>
    <row r="51" spans="1:6" ht="24" customHeight="1">
      <c r="A51" s="43" t="s">
        <v>100</v>
      </c>
      <c r="B51" s="11"/>
      <c r="D51" s="30"/>
      <c r="E51" s="30"/>
      <c r="F51" s="30"/>
    </row>
    <row r="52" spans="1:6" ht="24" customHeight="1">
      <c r="A52" s="10" t="s">
        <v>174</v>
      </c>
      <c r="B52" s="11"/>
      <c r="D52" s="30"/>
      <c r="E52" s="30"/>
      <c r="F52" s="30"/>
    </row>
    <row r="53" spans="1:6" ht="24" customHeight="1">
      <c r="A53" s="10" t="s">
        <v>58</v>
      </c>
      <c r="B53" s="11"/>
      <c r="D53" s="30">
        <v>-110536</v>
      </c>
      <c r="E53" s="30"/>
      <c r="F53" s="30">
        <v>-38753</v>
      </c>
    </row>
    <row r="54" spans="1:6" ht="24" customHeight="1">
      <c r="A54" s="10" t="s">
        <v>135</v>
      </c>
      <c r="B54" s="11"/>
      <c r="D54" s="30"/>
      <c r="E54" s="30"/>
      <c r="F54" s="30"/>
    </row>
    <row r="55" spans="1:6" ht="24" customHeight="1">
      <c r="A55" s="84" t="s">
        <v>136</v>
      </c>
      <c r="B55" s="11"/>
      <c r="D55" s="80">
        <v>22107</v>
      </c>
      <c r="E55" s="30"/>
      <c r="F55" s="80">
        <v>7751</v>
      </c>
    </row>
    <row r="56" spans="1:6" ht="24" customHeight="1">
      <c r="A56" s="12"/>
      <c r="B56" s="49"/>
      <c r="C56" s="12"/>
      <c r="D56" s="37">
        <f>SUM(D53:D55)</f>
        <v>-88429</v>
      </c>
      <c r="E56" s="37"/>
      <c r="F56" s="37">
        <f>SUM(F53:F55)</f>
        <v>-31002</v>
      </c>
    </row>
    <row r="57" spans="1:6" ht="24" customHeight="1">
      <c r="A57" s="12" t="s">
        <v>137</v>
      </c>
      <c r="D57" s="38">
        <f>SUM(D56,D49)</f>
        <v>-1654327</v>
      </c>
      <c r="E57" s="37"/>
      <c r="F57" s="38">
        <f>SUM(F56,F49)</f>
        <v>499095</v>
      </c>
    </row>
    <row r="58" spans="1:6" ht="24" customHeight="1" thickBot="1">
      <c r="A58" s="12" t="s">
        <v>138</v>
      </c>
      <c r="B58" s="81"/>
      <c r="D58" s="44">
        <f>D57+D32</f>
        <v>-922669</v>
      </c>
      <c r="E58" s="37"/>
      <c r="F58" s="44">
        <f>F57+F32</f>
        <v>1087502</v>
      </c>
    </row>
    <row r="59" spans="1:6" ht="24" customHeight="1" thickTop="1">
      <c r="A59" s="12"/>
      <c r="D59" s="32"/>
      <c r="E59" s="33"/>
      <c r="F59" s="32"/>
    </row>
    <row r="60" spans="1:6" ht="24" customHeight="1">
      <c r="A60" s="12" t="s">
        <v>98</v>
      </c>
      <c r="B60" s="56"/>
      <c r="D60" s="17"/>
      <c r="E60" s="33"/>
      <c r="F60" s="17"/>
    </row>
    <row r="61" spans="1:6" ht="24" customHeight="1" thickBot="1">
      <c r="A61" s="10" t="s">
        <v>146</v>
      </c>
      <c r="B61" s="56"/>
      <c r="D61" s="34">
        <v>0.37</v>
      </c>
      <c r="E61" s="82"/>
      <c r="F61" s="34">
        <v>0.28999999999999998</v>
      </c>
    </row>
    <row r="62" spans="1:6" ht="24" customHeight="1" thickTop="1"/>
    <row r="63" spans="1:6" ht="24" customHeight="1">
      <c r="B63" s="56"/>
      <c r="D63" s="35"/>
      <c r="E63" s="35"/>
      <c r="F63" s="35"/>
    </row>
    <row r="64" spans="1:6" ht="24" customHeight="1">
      <c r="A64" s="13"/>
      <c r="D64" s="10"/>
      <c r="F64" s="10"/>
    </row>
  </sheetData>
  <mergeCells count="6">
    <mergeCell ref="D7:F7"/>
    <mergeCell ref="D4:F4"/>
    <mergeCell ref="D5:F5"/>
    <mergeCell ref="D42:F42"/>
    <mergeCell ref="D40:F40"/>
    <mergeCell ref="D39:F39"/>
  </mergeCells>
  <printOptions gridLinesSet="0"/>
  <pageMargins left="0.8" right="0.8" top="0.48" bottom="0.5" header="0.5" footer="0.5"/>
  <pageSetup paperSize="9" scale="85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showGridLines="0" view="pageBreakPreview" topLeftCell="A31" zoomScale="70" zoomScaleNormal="70" zoomScaleSheetLayoutView="70" zoomScalePageLayoutView="70" workbookViewId="0">
      <selection activeCell="A23" sqref="A23"/>
    </sheetView>
  </sheetViews>
  <sheetFormatPr defaultColWidth="10.90625" defaultRowHeight="20.75" customHeight="1"/>
  <cols>
    <col min="1" max="1" width="61.08984375" style="10" bestFit="1" customWidth="1"/>
    <col min="2" max="2" width="5.453125" style="48" customWidth="1"/>
    <col min="3" max="3" width="1.453125" style="20" customWidth="1"/>
    <col min="4" max="4" width="14.453125" style="20" customWidth="1"/>
    <col min="5" max="5" width="1.453125" style="10" customWidth="1"/>
    <col min="6" max="6" width="14.453125" style="20" customWidth="1"/>
    <col min="7" max="7" width="1.453125" style="10" customWidth="1"/>
    <col min="8" max="8" width="20.453125" style="14" customWidth="1"/>
    <col min="9" max="9" width="1.453125" style="10" customWidth="1"/>
    <col min="10" max="10" width="20.453125" style="20" bestFit="1" customWidth="1"/>
    <col min="11" max="11" width="1.453125" style="20" customWidth="1"/>
    <col min="12" max="12" width="14.453125" style="20" customWidth="1"/>
    <col min="13" max="13" width="1.453125" style="10" customWidth="1"/>
    <col min="14" max="14" width="14.453125" style="10" customWidth="1"/>
    <col min="15" max="15" width="1.90625" style="10" customWidth="1"/>
    <col min="16" max="16" width="14.453125" style="10" customWidth="1"/>
    <col min="17" max="17" width="2.453125" style="10" customWidth="1"/>
    <col min="18" max="18" width="16.26953125" style="10" bestFit="1" customWidth="1"/>
    <col min="19" max="19" width="12.453125" style="10" bestFit="1" customWidth="1"/>
    <col min="20" max="16384" width="10.90625" style="2"/>
  </cols>
  <sheetData>
    <row r="1" spans="1:19" s="1" customFormat="1" ht="20.75" customHeight="1">
      <c r="A1" s="9" t="s">
        <v>49</v>
      </c>
      <c r="B1" s="47"/>
      <c r="C1" s="7"/>
      <c r="D1" s="6"/>
      <c r="E1" s="7"/>
      <c r="F1" s="6"/>
      <c r="G1" s="7"/>
      <c r="H1" s="22"/>
      <c r="I1" s="8"/>
      <c r="J1" s="93"/>
      <c r="K1" s="8"/>
      <c r="L1" s="8"/>
      <c r="M1" s="8"/>
      <c r="N1" s="27"/>
      <c r="O1" s="8"/>
      <c r="P1" s="8"/>
      <c r="Q1" s="8"/>
      <c r="R1" s="8"/>
      <c r="S1" s="8"/>
    </row>
    <row r="2" spans="1:19" s="1" customFormat="1" ht="20.75" customHeight="1">
      <c r="A2" s="21" t="s">
        <v>79</v>
      </c>
      <c r="B2" s="43"/>
      <c r="C2" s="12"/>
      <c r="D2" s="12"/>
      <c r="E2" s="12"/>
      <c r="F2" s="12"/>
      <c r="G2" s="12"/>
      <c r="H2" s="85"/>
      <c r="I2" s="12"/>
      <c r="J2" s="12"/>
      <c r="K2" s="12"/>
      <c r="L2" s="12"/>
      <c r="M2" s="12"/>
      <c r="N2" s="12"/>
      <c r="O2" s="8"/>
      <c r="P2" s="8"/>
      <c r="Q2" s="8"/>
      <c r="R2" s="8"/>
      <c r="S2" s="8"/>
    </row>
    <row r="3" spans="1:19" s="1" customFormat="1" ht="20.75" customHeight="1">
      <c r="A3" s="21"/>
      <c r="B3" s="43"/>
      <c r="C3" s="12"/>
      <c r="D3" s="12"/>
      <c r="E3" s="12"/>
      <c r="F3" s="12"/>
      <c r="G3" s="12"/>
      <c r="H3" s="85"/>
      <c r="I3" s="12"/>
      <c r="J3" s="12"/>
      <c r="K3" s="12"/>
      <c r="L3" s="12"/>
      <c r="M3" s="12"/>
      <c r="N3" s="12"/>
      <c r="O3" s="8"/>
      <c r="P3" s="8"/>
      <c r="Q3" s="8"/>
      <c r="R3" s="8"/>
      <c r="S3" s="8"/>
    </row>
    <row r="4" spans="1:19" s="1" customFormat="1" ht="20.75" customHeight="1">
      <c r="A4" s="21"/>
      <c r="B4" s="43"/>
      <c r="C4" s="12"/>
      <c r="D4" s="12"/>
      <c r="E4" s="12"/>
      <c r="F4" s="12"/>
      <c r="G4" s="12"/>
      <c r="H4" s="106" t="s">
        <v>97</v>
      </c>
      <c r="I4" s="106"/>
      <c r="J4" s="106"/>
      <c r="K4" s="106"/>
      <c r="L4" s="106"/>
      <c r="M4" s="12"/>
      <c r="N4" s="106" t="s">
        <v>15</v>
      </c>
      <c r="O4" s="106"/>
      <c r="P4" s="106"/>
      <c r="Q4" s="8"/>
      <c r="R4" s="8"/>
      <c r="S4" s="8"/>
    </row>
    <row r="5" spans="1:19" ht="20.75" customHeight="1">
      <c r="J5" s="14" t="s">
        <v>184</v>
      </c>
      <c r="K5" s="10"/>
      <c r="M5" s="20"/>
      <c r="N5" s="27"/>
    </row>
    <row r="6" spans="1:19" ht="20.75" customHeight="1">
      <c r="C6" s="10"/>
      <c r="D6" s="10"/>
      <c r="E6" s="20"/>
      <c r="F6" s="14"/>
      <c r="G6" s="20"/>
      <c r="H6" s="14" t="s">
        <v>152</v>
      </c>
      <c r="J6" s="14" t="s">
        <v>118</v>
      </c>
      <c r="K6" s="10"/>
      <c r="L6" s="10"/>
      <c r="M6" s="27"/>
    </row>
    <row r="7" spans="1:19" ht="20.75" customHeight="1">
      <c r="C7" s="10"/>
      <c r="D7" s="10"/>
      <c r="E7" s="20"/>
      <c r="F7" s="14"/>
      <c r="G7" s="20"/>
      <c r="H7" s="14" t="s">
        <v>113</v>
      </c>
      <c r="J7" s="14" t="s">
        <v>119</v>
      </c>
      <c r="K7" s="10"/>
      <c r="L7" s="10"/>
      <c r="M7" s="27"/>
    </row>
    <row r="8" spans="1:19" ht="20.75" customHeight="1">
      <c r="C8" s="10"/>
      <c r="D8" s="10"/>
      <c r="E8" s="20"/>
      <c r="F8" s="14"/>
      <c r="G8" s="20"/>
      <c r="H8" s="14" t="s">
        <v>114</v>
      </c>
      <c r="J8" s="14" t="s">
        <v>120</v>
      </c>
      <c r="K8" s="10"/>
      <c r="L8" s="10"/>
      <c r="M8" s="27"/>
    </row>
    <row r="9" spans="1:19" ht="20.75" customHeight="1">
      <c r="C9" s="10"/>
      <c r="D9" s="14" t="s">
        <v>1</v>
      </c>
      <c r="E9" s="20"/>
      <c r="F9" s="14"/>
      <c r="G9" s="20"/>
      <c r="H9" s="14" t="s">
        <v>115</v>
      </c>
      <c r="J9" s="14" t="s">
        <v>115</v>
      </c>
      <c r="M9" s="27"/>
    </row>
    <row r="10" spans="1:19" s="86" customFormat="1" ht="20.75" customHeight="1">
      <c r="A10" s="22"/>
      <c r="B10" s="11"/>
      <c r="C10" s="23"/>
      <c r="D10" s="14" t="s">
        <v>2</v>
      </c>
      <c r="E10" s="14"/>
      <c r="F10" s="14" t="s">
        <v>112</v>
      </c>
      <c r="G10" s="14"/>
      <c r="H10" s="14" t="s">
        <v>116</v>
      </c>
      <c r="I10" s="22"/>
      <c r="J10" s="14" t="s">
        <v>116</v>
      </c>
      <c r="K10" s="20"/>
      <c r="L10" s="14" t="s">
        <v>121</v>
      </c>
      <c r="M10" s="14"/>
      <c r="N10" s="22"/>
      <c r="O10" s="22"/>
      <c r="P10" s="22"/>
      <c r="Q10" s="22"/>
      <c r="R10" s="22"/>
      <c r="S10" s="22"/>
    </row>
    <row r="11" spans="1:19" s="86" customFormat="1" ht="20.75" customHeight="1">
      <c r="A11" s="22"/>
      <c r="B11" s="87" t="s">
        <v>0</v>
      </c>
      <c r="C11" s="22"/>
      <c r="D11" s="14" t="s">
        <v>3</v>
      </c>
      <c r="E11" s="14"/>
      <c r="F11" s="14" t="s">
        <v>111</v>
      </c>
      <c r="G11" s="14"/>
      <c r="H11" s="14" t="s">
        <v>117</v>
      </c>
      <c r="I11" s="22"/>
      <c r="J11" s="14" t="s">
        <v>117</v>
      </c>
      <c r="K11" s="22"/>
      <c r="L11" s="22" t="s">
        <v>122</v>
      </c>
      <c r="M11" s="22"/>
      <c r="N11" s="14" t="s">
        <v>123</v>
      </c>
      <c r="O11" s="22"/>
      <c r="P11" s="22" t="s">
        <v>4</v>
      </c>
      <c r="Q11" s="22"/>
      <c r="R11" s="14" t="s">
        <v>93</v>
      </c>
      <c r="S11" s="22"/>
    </row>
    <row r="12" spans="1:19" s="86" customFormat="1" ht="20.75" customHeight="1">
      <c r="A12" s="22"/>
      <c r="B12" s="11"/>
      <c r="C12" s="22"/>
      <c r="D12" s="107" t="s">
        <v>66</v>
      </c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22"/>
    </row>
    <row r="13" spans="1:19" s="86" customFormat="1" ht="20.75" customHeight="1">
      <c r="A13" s="88" t="s">
        <v>142</v>
      </c>
      <c r="B13" s="11"/>
      <c r="C13" s="22"/>
      <c r="D13" s="14"/>
      <c r="E13" s="14"/>
      <c r="F13" s="14"/>
      <c r="G13" s="14"/>
      <c r="H13" s="14"/>
      <c r="I13" s="22"/>
      <c r="J13" s="14"/>
      <c r="K13" s="22"/>
      <c r="L13" s="22"/>
      <c r="M13" s="22"/>
      <c r="N13" s="14"/>
      <c r="O13" s="22"/>
      <c r="P13" s="22"/>
      <c r="Q13" s="22"/>
      <c r="R13" s="22"/>
      <c r="S13" s="22"/>
    </row>
    <row r="14" spans="1:19" s="86" customFormat="1" ht="20.75" customHeight="1">
      <c r="A14" s="12" t="s">
        <v>143</v>
      </c>
      <c r="B14" s="11"/>
      <c r="C14" s="22"/>
      <c r="D14" s="36">
        <v>20000000</v>
      </c>
      <c r="E14" s="45"/>
      <c r="F14" s="36">
        <v>10598915</v>
      </c>
      <c r="G14" s="45"/>
      <c r="H14" s="37">
        <v>794334</v>
      </c>
      <c r="I14" s="45"/>
      <c r="J14" s="36">
        <v>-1919566</v>
      </c>
      <c r="K14" s="45"/>
      <c r="L14" s="36">
        <f>H14+J14</f>
        <v>-1125232</v>
      </c>
      <c r="M14" s="85"/>
      <c r="N14" s="36">
        <v>1164600</v>
      </c>
      <c r="O14" s="22"/>
      <c r="P14" s="89">
        <v>7325230</v>
      </c>
      <c r="Q14" s="22"/>
      <c r="R14" s="89">
        <f>D14+F14+L14+N14+P14</f>
        <v>37963513</v>
      </c>
      <c r="S14" s="22"/>
    </row>
    <row r="15" spans="1:19" s="86" customFormat="1" ht="20.75" customHeight="1">
      <c r="A15" s="12"/>
      <c r="B15" s="11"/>
      <c r="C15" s="22"/>
      <c r="D15" s="36"/>
      <c r="E15" s="45"/>
      <c r="F15" s="36"/>
      <c r="G15" s="45"/>
      <c r="H15" s="37"/>
      <c r="I15" s="45"/>
      <c r="J15" s="36"/>
      <c r="K15" s="45"/>
      <c r="L15" s="36"/>
      <c r="M15" s="85"/>
      <c r="N15" s="36"/>
      <c r="O15" s="22"/>
      <c r="P15" s="90"/>
      <c r="Q15" s="22"/>
      <c r="R15" s="89"/>
      <c r="S15" s="22"/>
    </row>
    <row r="16" spans="1:19" s="86" customFormat="1" ht="20.75" customHeight="1">
      <c r="A16" s="12" t="s">
        <v>124</v>
      </c>
      <c r="B16" s="11"/>
      <c r="C16" s="22"/>
      <c r="D16" s="36"/>
      <c r="E16" s="45"/>
      <c r="F16" s="36"/>
      <c r="G16" s="45"/>
      <c r="H16" s="37"/>
      <c r="I16" s="45"/>
      <c r="J16" s="36"/>
      <c r="K16" s="45"/>
      <c r="L16" s="36"/>
      <c r="M16" s="85"/>
      <c r="N16" s="36"/>
      <c r="O16" s="22"/>
      <c r="P16" s="90"/>
      <c r="Q16" s="22"/>
      <c r="R16" s="89"/>
      <c r="S16" s="22"/>
    </row>
    <row r="17" spans="1:19" s="86" customFormat="1" ht="20.75" customHeight="1">
      <c r="A17" s="84" t="s">
        <v>72</v>
      </c>
      <c r="B17" s="11"/>
      <c r="C17" s="22"/>
      <c r="D17" s="17">
        <v>0</v>
      </c>
      <c r="E17" s="19"/>
      <c r="F17" s="17">
        <v>0</v>
      </c>
      <c r="G17" s="19"/>
      <c r="H17" s="30">
        <v>0</v>
      </c>
      <c r="I17" s="19"/>
      <c r="J17" s="17">
        <v>0</v>
      </c>
      <c r="K17" s="19"/>
      <c r="L17" s="36">
        <f>H17+J17</f>
        <v>0</v>
      </c>
      <c r="M17" s="22"/>
      <c r="N17" s="17">
        <v>0</v>
      </c>
      <c r="O17" s="22"/>
      <c r="P17" s="41">
        <v>588407</v>
      </c>
      <c r="Q17" s="22"/>
      <c r="R17" s="41">
        <f>D17+F17+L17+N17+P17</f>
        <v>588407</v>
      </c>
      <c r="S17" s="22"/>
    </row>
    <row r="18" spans="1:19" s="86" customFormat="1" ht="20.75" customHeight="1">
      <c r="A18" s="84" t="s">
        <v>73</v>
      </c>
      <c r="B18" s="11"/>
      <c r="C18" s="22"/>
      <c r="D18" s="17">
        <v>0</v>
      </c>
      <c r="E18" s="46"/>
      <c r="F18" s="17">
        <v>0</v>
      </c>
      <c r="G18" s="46"/>
      <c r="H18" s="30">
        <f>'PL 4-5'!F49</f>
        <v>530097</v>
      </c>
      <c r="I18" s="19"/>
      <c r="J18" s="17">
        <f>'PL 4-5'!F56</f>
        <v>-31002</v>
      </c>
      <c r="K18" s="19"/>
      <c r="L18" s="17">
        <f>H18+J18</f>
        <v>499095</v>
      </c>
      <c r="M18" s="17"/>
      <c r="N18" s="17">
        <v>0</v>
      </c>
      <c r="O18" s="22"/>
      <c r="P18" s="41">
        <v>0</v>
      </c>
      <c r="Q18" s="22"/>
      <c r="R18" s="41">
        <f>D18+F18+L18+N18+P18</f>
        <v>499095</v>
      </c>
      <c r="S18" s="22"/>
    </row>
    <row r="19" spans="1:19" s="86" customFormat="1" ht="20.75" customHeight="1">
      <c r="A19" s="12" t="s">
        <v>140</v>
      </c>
      <c r="B19" s="49"/>
      <c r="C19" s="85"/>
      <c r="D19" s="38">
        <f>SUM(D17:D18)</f>
        <v>0</v>
      </c>
      <c r="E19" s="45"/>
      <c r="F19" s="38">
        <f>SUM(F17:F18)</f>
        <v>0</v>
      </c>
      <c r="G19" s="45"/>
      <c r="H19" s="38">
        <f>SUM(H17:H18)</f>
        <v>530097</v>
      </c>
      <c r="I19" s="45"/>
      <c r="J19" s="38">
        <f>SUM(J18)</f>
        <v>-31002</v>
      </c>
      <c r="K19" s="45"/>
      <c r="L19" s="38">
        <f>SUM(L17:L18)</f>
        <v>499095</v>
      </c>
      <c r="M19" s="36"/>
      <c r="N19" s="38">
        <f>SUM(N17:N18)</f>
        <v>0</v>
      </c>
      <c r="O19" s="85"/>
      <c r="P19" s="67">
        <f>SUM(P17:P18)</f>
        <v>588407</v>
      </c>
      <c r="Q19" s="85"/>
      <c r="R19" s="67">
        <f>D19+F19+L19+N19+P19</f>
        <v>1087502</v>
      </c>
      <c r="S19" s="22"/>
    </row>
    <row r="20" spans="1:19" s="86" customFormat="1" ht="20.75" customHeight="1">
      <c r="A20" s="12"/>
      <c r="B20" s="49"/>
      <c r="C20" s="85"/>
      <c r="D20" s="36"/>
      <c r="E20" s="45"/>
      <c r="F20" s="36"/>
      <c r="G20" s="45"/>
      <c r="H20" s="36"/>
      <c r="I20" s="45"/>
      <c r="J20" s="36"/>
      <c r="K20" s="45"/>
      <c r="L20" s="36"/>
      <c r="M20" s="36"/>
      <c r="N20" s="36"/>
      <c r="O20" s="22"/>
      <c r="P20" s="22"/>
      <c r="Q20" s="22"/>
      <c r="R20" s="22"/>
      <c r="S20" s="22"/>
    </row>
    <row r="21" spans="1:19" s="86" customFormat="1" ht="20.75" customHeight="1" thickBot="1">
      <c r="A21" s="12" t="s">
        <v>144</v>
      </c>
      <c r="B21" s="11"/>
      <c r="C21" s="22"/>
      <c r="D21" s="44">
        <f>D14+D19</f>
        <v>20000000</v>
      </c>
      <c r="E21" s="91"/>
      <c r="F21" s="44">
        <f>F14+F19</f>
        <v>10598915</v>
      </c>
      <c r="G21" s="91"/>
      <c r="H21" s="44">
        <f>H14+H19</f>
        <v>1324431</v>
      </c>
      <c r="I21" s="85"/>
      <c r="J21" s="44">
        <f>J14+J19</f>
        <v>-1950568</v>
      </c>
      <c r="K21" s="85"/>
      <c r="L21" s="44">
        <f>L14+L19</f>
        <v>-626137</v>
      </c>
      <c r="M21" s="85"/>
      <c r="N21" s="44">
        <f>N14+N19</f>
        <v>1164600</v>
      </c>
      <c r="O21" s="22"/>
      <c r="P21" s="44">
        <f>P14+P19</f>
        <v>7913637</v>
      </c>
      <c r="Q21" s="22"/>
      <c r="R21" s="44">
        <f>R14+R19</f>
        <v>39051015</v>
      </c>
      <c r="S21" s="22"/>
    </row>
    <row r="22" spans="1:19" ht="20.75" customHeight="1" thickTop="1"/>
    <row r="23" spans="1:19" s="86" customFormat="1" ht="20.75" customHeight="1">
      <c r="A23" s="88" t="s">
        <v>157</v>
      </c>
      <c r="B23" s="11"/>
      <c r="C23" s="22"/>
      <c r="D23" s="14"/>
      <c r="E23" s="14"/>
      <c r="F23" s="14"/>
      <c r="G23" s="14"/>
      <c r="H23" s="14"/>
      <c r="I23" s="22"/>
      <c r="J23" s="14"/>
      <c r="K23" s="22"/>
      <c r="L23" s="22"/>
      <c r="M23" s="22"/>
      <c r="N23" s="14"/>
      <c r="O23" s="22"/>
      <c r="P23" s="22"/>
      <c r="Q23" s="22"/>
      <c r="R23" s="22"/>
      <c r="S23" s="22"/>
    </row>
    <row r="24" spans="1:19" s="86" customFormat="1" ht="20.75" customHeight="1">
      <c r="A24" s="12" t="s">
        <v>158</v>
      </c>
      <c r="B24" s="11"/>
      <c r="C24" s="22"/>
      <c r="D24" s="36">
        <v>20000000</v>
      </c>
      <c r="E24" s="45"/>
      <c r="F24" s="36">
        <v>10598915</v>
      </c>
      <c r="G24" s="45"/>
      <c r="H24" s="37">
        <v>1282652</v>
      </c>
      <c r="I24" s="45"/>
      <c r="J24" s="36">
        <v>-438749</v>
      </c>
      <c r="K24" s="45"/>
      <c r="L24" s="36">
        <v>843903</v>
      </c>
      <c r="M24" s="85"/>
      <c r="N24" s="36">
        <v>1297600</v>
      </c>
      <c r="O24" s="22"/>
      <c r="P24" s="89">
        <v>8314500</v>
      </c>
      <c r="Q24" s="22"/>
      <c r="R24" s="89">
        <f>D24+F24+L24+N24+P24</f>
        <v>41054918</v>
      </c>
      <c r="S24" s="22"/>
    </row>
    <row r="25" spans="1:19" s="86" customFormat="1" ht="20.75" customHeight="1">
      <c r="A25" s="12"/>
      <c r="B25" s="11"/>
      <c r="C25" s="22"/>
      <c r="D25" s="36"/>
      <c r="E25" s="45"/>
      <c r="F25" s="36"/>
      <c r="G25" s="45"/>
      <c r="H25" s="37"/>
      <c r="I25" s="45"/>
      <c r="J25" s="36"/>
      <c r="K25" s="45"/>
      <c r="L25" s="36"/>
      <c r="M25" s="85"/>
      <c r="N25" s="36"/>
      <c r="O25" s="22"/>
      <c r="P25" s="90"/>
      <c r="Q25" s="22"/>
      <c r="R25" s="89"/>
      <c r="S25" s="22"/>
    </row>
    <row r="26" spans="1:19" s="86" customFormat="1" ht="20.75" customHeight="1">
      <c r="A26" s="12" t="s">
        <v>163</v>
      </c>
      <c r="B26" s="11"/>
      <c r="C26" s="22"/>
      <c r="D26" s="36"/>
      <c r="E26" s="45"/>
      <c r="F26" s="36"/>
      <c r="G26" s="45"/>
      <c r="H26" s="37"/>
      <c r="I26" s="45"/>
      <c r="J26" s="36"/>
      <c r="K26" s="45"/>
      <c r="L26" s="36"/>
      <c r="M26" s="85"/>
      <c r="N26" s="36"/>
      <c r="O26" s="22"/>
      <c r="P26" s="90"/>
      <c r="Q26" s="22"/>
      <c r="R26" s="89"/>
      <c r="S26" s="22"/>
    </row>
    <row r="27" spans="1:19" s="86" customFormat="1" ht="20.75" customHeight="1">
      <c r="A27" s="84" t="s">
        <v>164</v>
      </c>
      <c r="B27" s="11">
        <v>14</v>
      </c>
      <c r="C27" s="22"/>
      <c r="D27" s="17">
        <v>0</v>
      </c>
      <c r="E27" s="46"/>
      <c r="F27" s="17">
        <v>0</v>
      </c>
      <c r="G27" s="46"/>
      <c r="H27" s="17">
        <v>0</v>
      </c>
      <c r="I27" s="19"/>
      <c r="J27" s="17">
        <v>0</v>
      </c>
      <c r="K27" s="19"/>
      <c r="L27" s="17">
        <f>H27+J27</f>
        <v>0</v>
      </c>
      <c r="M27" s="17"/>
      <c r="N27" s="17">
        <v>0</v>
      </c>
      <c r="O27" s="22"/>
      <c r="P27" s="41">
        <v>-500000</v>
      </c>
      <c r="Q27" s="22"/>
      <c r="R27" s="41">
        <f>D27+F27+L27+N27+P27</f>
        <v>-500000</v>
      </c>
      <c r="S27" s="22"/>
    </row>
    <row r="28" spans="1:19" s="86" customFormat="1" ht="20.75" customHeight="1">
      <c r="A28" s="12" t="s">
        <v>165</v>
      </c>
      <c r="B28" s="49"/>
      <c r="C28" s="85"/>
      <c r="D28" s="38">
        <f>SUM(D27:D27)</f>
        <v>0</v>
      </c>
      <c r="E28" s="45"/>
      <c r="F28" s="38">
        <f>SUM(F27:F27)</f>
        <v>0</v>
      </c>
      <c r="G28" s="45"/>
      <c r="H28" s="38">
        <f>SUM(H27:H27)</f>
        <v>0</v>
      </c>
      <c r="I28" s="45"/>
      <c r="J28" s="38">
        <f>SUM(J27)</f>
        <v>0</v>
      </c>
      <c r="K28" s="45"/>
      <c r="L28" s="38">
        <f>SUM(L27:L27)</f>
        <v>0</v>
      </c>
      <c r="M28" s="36"/>
      <c r="N28" s="38">
        <f>SUM(N27:N27)</f>
        <v>0</v>
      </c>
      <c r="O28" s="85"/>
      <c r="P28" s="67">
        <f>SUM(P27:P27)</f>
        <v>-500000</v>
      </c>
      <c r="Q28" s="85"/>
      <c r="R28" s="67">
        <f>D28+F28+L28+N28+P28</f>
        <v>-500000</v>
      </c>
      <c r="S28" s="22"/>
    </row>
    <row r="29" spans="1:19" s="86" customFormat="1" ht="20.75" customHeight="1">
      <c r="A29" s="12"/>
      <c r="B29" s="49"/>
      <c r="C29" s="85"/>
      <c r="D29" s="36"/>
      <c r="E29" s="45"/>
      <c r="F29" s="36"/>
      <c r="G29" s="45"/>
      <c r="H29" s="36"/>
      <c r="I29" s="45"/>
      <c r="J29" s="36"/>
      <c r="K29" s="45"/>
      <c r="L29" s="36"/>
      <c r="M29" s="36"/>
      <c r="N29" s="36"/>
      <c r="O29" s="22"/>
      <c r="P29" s="22"/>
      <c r="Q29" s="22"/>
      <c r="R29" s="22"/>
      <c r="S29" s="22"/>
    </row>
    <row r="30" spans="1:19" s="86" customFormat="1" ht="20.75" customHeight="1">
      <c r="A30" s="12" t="s">
        <v>124</v>
      </c>
      <c r="B30" s="11"/>
      <c r="C30" s="22"/>
      <c r="D30" s="36"/>
      <c r="E30" s="45"/>
      <c r="F30" s="36"/>
      <c r="G30" s="45"/>
      <c r="H30" s="37"/>
      <c r="I30" s="45"/>
      <c r="J30" s="36"/>
      <c r="K30" s="45"/>
      <c r="L30" s="36"/>
      <c r="M30" s="85"/>
      <c r="N30" s="36"/>
      <c r="O30" s="22"/>
      <c r="P30" s="90"/>
      <c r="Q30" s="22"/>
      <c r="R30" s="89"/>
      <c r="S30" s="22"/>
    </row>
    <row r="31" spans="1:19" s="86" customFormat="1" ht="20.75" customHeight="1">
      <c r="A31" s="84" t="s">
        <v>72</v>
      </c>
      <c r="B31" s="11"/>
      <c r="C31" s="22"/>
      <c r="D31" s="17">
        <v>0</v>
      </c>
      <c r="E31" s="19"/>
      <c r="F31" s="17">
        <v>0</v>
      </c>
      <c r="G31" s="19"/>
      <c r="H31" s="30">
        <v>0</v>
      </c>
      <c r="I31" s="19"/>
      <c r="J31" s="17">
        <v>0</v>
      </c>
      <c r="K31" s="19"/>
      <c r="L31" s="36">
        <f>H31+J31</f>
        <v>0</v>
      </c>
      <c r="M31" s="22"/>
      <c r="N31" s="17">
        <v>0</v>
      </c>
      <c r="O31" s="22"/>
      <c r="P31" s="41">
        <f>'PL 4-5'!D32</f>
        <v>731658</v>
      </c>
      <c r="Q31" s="22"/>
      <c r="R31" s="41">
        <f>D31+F31+L31+N31+P31</f>
        <v>731658</v>
      </c>
      <c r="S31" s="22"/>
    </row>
    <row r="32" spans="1:19" s="86" customFormat="1" ht="20.75" customHeight="1">
      <c r="A32" s="84" t="s">
        <v>73</v>
      </c>
      <c r="B32" s="11"/>
      <c r="C32" s="22"/>
      <c r="D32" s="17">
        <v>0</v>
      </c>
      <c r="E32" s="46"/>
      <c r="F32" s="17">
        <v>0</v>
      </c>
      <c r="G32" s="46"/>
      <c r="H32" s="30">
        <f>'PL 4-5'!D49</f>
        <v>-1565898</v>
      </c>
      <c r="I32" s="19"/>
      <c r="J32" s="17">
        <f>'PL 4-5'!D56</f>
        <v>-88429</v>
      </c>
      <c r="K32" s="19"/>
      <c r="L32" s="17">
        <f>H32+J32</f>
        <v>-1654327</v>
      </c>
      <c r="M32" s="17"/>
      <c r="N32" s="17">
        <v>0</v>
      </c>
      <c r="O32" s="22"/>
      <c r="P32" s="41">
        <v>0</v>
      </c>
      <c r="Q32" s="22"/>
      <c r="R32" s="41">
        <f>D32+F32+L32+N32+P32</f>
        <v>-1654327</v>
      </c>
      <c r="S32" s="22"/>
    </row>
    <row r="33" spans="1:19" s="86" customFormat="1" ht="20.75" customHeight="1">
      <c r="A33" s="12" t="s">
        <v>140</v>
      </c>
      <c r="B33" s="49"/>
      <c r="C33" s="85"/>
      <c r="D33" s="38">
        <f>SUM(D31:D32)</f>
        <v>0</v>
      </c>
      <c r="E33" s="45"/>
      <c r="F33" s="38">
        <f>SUM(F31:F32)</f>
        <v>0</v>
      </c>
      <c r="G33" s="45"/>
      <c r="H33" s="38">
        <f>SUM(H31:H32)</f>
        <v>-1565898</v>
      </c>
      <c r="I33" s="45"/>
      <c r="J33" s="38">
        <f>SUM(J32)</f>
        <v>-88429</v>
      </c>
      <c r="K33" s="45"/>
      <c r="L33" s="38">
        <f>SUM(L31:L32)</f>
        <v>-1654327</v>
      </c>
      <c r="M33" s="36"/>
      <c r="N33" s="38">
        <f>SUM(N31:N32)</f>
        <v>0</v>
      </c>
      <c r="O33" s="85"/>
      <c r="P33" s="67">
        <f>SUM(P31:P32)</f>
        <v>731658</v>
      </c>
      <c r="Q33" s="85"/>
      <c r="R33" s="67">
        <f>D33+F33+L33+N33+P33</f>
        <v>-922669</v>
      </c>
      <c r="S33" s="22"/>
    </row>
    <row r="34" spans="1:19" s="86" customFormat="1" ht="20.75" customHeight="1">
      <c r="A34" s="12"/>
      <c r="B34" s="49"/>
      <c r="C34" s="85"/>
      <c r="D34" s="36"/>
      <c r="E34" s="45"/>
      <c r="F34" s="36"/>
      <c r="G34" s="45"/>
      <c r="H34" s="36"/>
      <c r="I34" s="45"/>
      <c r="J34" s="36"/>
      <c r="K34" s="45"/>
      <c r="L34" s="36"/>
      <c r="M34" s="36"/>
      <c r="N34" s="36"/>
      <c r="O34" s="22"/>
      <c r="P34" s="22"/>
      <c r="Q34" s="22"/>
      <c r="R34" s="22"/>
      <c r="S34" s="22"/>
    </row>
    <row r="35" spans="1:19" s="99" customFormat="1" ht="20.75" customHeight="1">
      <c r="A35" s="10" t="s">
        <v>166</v>
      </c>
      <c r="B35" s="11">
        <v>6.1</v>
      </c>
      <c r="C35" s="22"/>
      <c r="D35" s="98">
        <v>0</v>
      </c>
      <c r="E35" s="100"/>
      <c r="F35" s="98">
        <v>0</v>
      </c>
      <c r="G35" s="100"/>
      <c r="H35" s="98">
        <v>0</v>
      </c>
      <c r="I35" s="100"/>
      <c r="J35" s="98">
        <v>-97411</v>
      </c>
      <c r="K35" s="100"/>
      <c r="L35" s="101">
        <f>H35+J35</f>
        <v>-97411</v>
      </c>
      <c r="M35" s="102">
        <v>0</v>
      </c>
      <c r="N35" s="98">
        <v>0</v>
      </c>
      <c r="O35" s="102">
        <v>0</v>
      </c>
      <c r="P35" s="101">
        <f>-J35</f>
        <v>97411</v>
      </c>
      <c r="Q35" s="96">
        <v>0</v>
      </c>
      <c r="R35" s="101">
        <f>SUM(D35:F35,L35:P35)</f>
        <v>0</v>
      </c>
      <c r="S35" s="85"/>
    </row>
    <row r="36" spans="1:19" s="86" customFormat="1" ht="20.75" customHeight="1">
      <c r="A36" s="12"/>
      <c r="B36" s="49"/>
      <c r="C36" s="85"/>
      <c r="D36" s="36"/>
      <c r="E36" s="45"/>
      <c r="F36" s="36"/>
      <c r="G36" s="45"/>
      <c r="H36" s="36"/>
      <c r="I36" s="45"/>
      <c r="J36" s="36"/>
      <c r="K36" s="45"/>
      <c r="L36" s="36"/>
      <c r="M36" s="36"/>
      <c r="N36" s="36"/>
      <c r="O36" s="22"/>
      <c r="P36" s="22"/>
      <c r="Q36" s="22"/>
      <c r="R36" s="22"/>
      <c r="S36" s="22"/>
    </row>
    <row r="37" spans="1:19" s="86" customFormat="1" ht="20.75" customHeight="1" thickBot="1">
      <c r="A37" s="12" t="s">
        <v>159</v>
      </c>
      <c r="B37" s="11"/>
      <c r="C37" s="22"/>
      <c r="D37" s="44">
        <f>D24+D33+D35+D28</f>
        <v>20000000</v>
      </c>
      <c r="E37" s="91"/>
      <c r="F37" s="44">
        <f>F24+F33+F35+F28</f>
        <v>10598915</v>
      </c>
      <c r="G37" s="91"/>
      <c r="H37" s="44">
        <f>H24+H33+H35+H28</f>
        <v>-283246</v>
      </c>
      <c r="I37" s="85"/>
      <c r="J37" s="44">
        <f>J24+J33+J35+J28</f>
        <v>-624589</v>
      </c>
      <c r="K37" s="85"/>
      <c r="L37" s="44">
        <f>L24+L33+L35+L28</f>
        <v>-907835</v>
      </c>
      <c r="M37" s="85"/>
      <c r="N37" s="44">
        <f>N24+N33+N35+N28</f>
        <v>1297600</v>
      </c>
      <c r="O37" s="22"/>
      <c r="P37" s="44">
        <f>P24+P33+P35+P28</f>
        <v>8643569</v>
      </c>
      <c r="Q37" s="22"/>
      <c r="R37" s="44">
        <f>R24+R33+R35+R28</f>
        <v>39632249</v>
      </c>
      <c r="S37" s="22"/>
    </row>
    <row r="38" spans="1:19" ht="20.75" customHeight="1" thickTop="1"/>
  </sheetData>
  <mergeCells count="3">
    <mergeCell ref="H4:L4"/>
    <mergeCell ref="N4:P4"/>
    <mergeCell ref="D12:R12"/>
  </mergeCells>
  <pageMargins left="0.7" right="0.7" top="0.48" bottom="0.5" header="0.5" footer="0.5"/>
  <pageSetup paperSize="9" scale="64" firstPageNumber="6" fitToHeight="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DB924-5515-4FF2-9A7C-3D42B919BDAE}">
  <sheetPr>
    <pageSetUpPr fitToPage="1"/>
  </sheetPr>
  <dimension ref="A1:F87"/>
  <sheetViews>
    <sheetView showGridLines="0" tabSelected="1" view="pageBreakPreview" topLeftCell="A82" zoomScale="85" zoomScaleNormal="90" zoomScaleSheetLayoutView="85" zoomScalePageLayoutView="55" workbookViewId="0">
      <selection activeCell="K82" sqref="K82"/>
    </sheetView>
  </sheetViews>
  <sheetFormatPr defaultColWidth="10.90625" defaultRowHeight="19" customHeight="1"/>
  <cols>
    <col min="1" max="1" width="69.453125" style="10" customWidth="1"/>
    <col min="2" max="2" width="2.453125" style="10" customWidth="1"/>
    <col min="3" max="3" width="14.08984375" style="20" customWidth="1"/>
    <col min="4" max="4" width="1.90625" style="10" customWidth="1"/>
    <col min="5" max="5" width="14.08984375" style="20" customWidth="1"/>
    <col min="6" max="6" width="1.36328125" style="10" customWidth="1"/>
    <col min="7" max="16384" width="10.90625" style="2"/>
  </cols>
  <sheetData>
    <row r="1" spans="1:6" ht="19" customHeight="1">
      <c r="A1" s="9" t="s">
        <v>49</v>
      </c>
      <c r="B1" s="12"/>
      <c r="C1" s="7"/>
      <c r="D1" s="6"/>
      <c r="E1" s="27"/>
      <c r="F1" s="12"/>
    </row>
    <row r="2" spans="1:6" ht="19" customHeight="1">
      <c r="A2" s="21" t="s">
        <v>80</v>
      </c>
      <c r="B2" s="12"/>
      <c r="D2" s="6"/>
      <c r="F2" s="12"/>
    </row>
    <row r="3" spans="1:6" ht="19" customHeight="1">
      <c r="A3" s="21"/>
      <c r="B3" s="12"/>
      <c r="C3" s="109"/>
      <c r="D3" s="109"/>
      <c r="E3" s="109"/>
      <c r="F3" s="12"/>
    </row>
    <row r="4" spans="1:6" ht="19" customHeight="1">
      <c r="A4" s="21"/>
      <c r="B4" s="12"/>
      <c r="C4" s="104" t="s">
        <v>67</v>
      </c>
      <c r="D4" s="104"/>
      <c r="E4" s="104"/>
      <c r="F4" s="12"/>
    </row>
    <row r="5" spans="1:6" ht="19" customHeight="1">
      <c r="C5" s="105" t="s">
        <v>141</v>
      </c>
      <c r="D5" s="104"/>
      <c r="E5" s="104"/>
    </row>
    <row r="6" spans="1:6" ht="19" customHeight="1">
      <c r="C6" s="53">
        <v>2026</v>
      </c>
      <c r="E6" s="53">
        <v>2025</v>
      </c>
    </row>
    <row r="7" spans="1:6" ht="19" customHeight="1">
      <c r="C7" s="103" t="s">
        <v>66</v>
      </c>
      <c r="D7" s="103"/>
      <c r="E7" s="103"/>
    </row>
    <row r="8" spans="1:6" ht="19" customHeight="1">
      <c r="A8" s="43" t="s">
        <v>7</v>
      </c>
      <c r="B8" s="12"/>
      <c r="F8" s="12"/>
    </row>
    <row r="9" spans="1:6" ht="19" customHeight="1">
      <c r="A9" s="10" t="s">
        <v>75</v>
      </c>
      <c r="C9" s="41">
        <f>'PL 4-5'!D30</f>
        <v>906856</v>
      </c>
      <c r="D9" s="41"/>
      <c r="E9" s="41">
        <f>'PL 4-5'!F30</f>
        <v>730477</v>
      </c>
    </row>
    <row r="10" spans="1:6" ht="19" customHeight="1">
      <c r="A10" s="60" t="s">
        <v>76</v>
      </c>
      <c r="B10" s="13"/>
      <c r="C10" s="41"/>
      <c r="D10" s="41"/>
      <c r="E10" s="41"/>
      <c r="F10" s="13"/>
    </row>
    <row r="11" spans="1:6" ht="19" customHeight="1">
      <c r="A11" s="60" t="s">
        <v>186</v>
      </c>
      <c r="B11" s="13"/>
      <c r="C11" s="41"/>
      <c r="D11" s="41"/>
      <c r="E11" s="41"/>
      <c r="F11" s="13"/>
    </row>
    <row r="12" spans="1:6" ht="19" customHeight="1">
      <c r="A12" s="58" t="s">
        <v>16</v>
      </c>
      <c r="B12" s="58"/>
      <c r="C12" s="41">
        <v>142462</v>
      </c>
      <c r="D12" s="41"/>
      <c r="E12" s="41">
        <v>122731</v>
      </c>
      <c r="F12" s="58"/>
    </row>
    <row r="13" spans="1:6" ht="19" customHeight="1">
      <c r="A13" s="58" t="s">
        <v>59</v>
      </c>
      <c r="B13" s="58"/>
      <c r="C13" s="41">
        <f>+'PL 4-5'!D29</f>
        <v>187770</v>
      </c>
      <c r="D13" s="41"/>
      <c r="E13" s="41">
        <f>'PL 4-5'!F29</f>
        <v>165765</v>
      </c>
      <c r="F13" s="58"/>
    </row>
    <row r="14" spans="1:6" ht="19" customHeight="1">
      <c r="A14" s="58" t="s">
        <v>63</v>
      </c>
      <c r="B14" s="58"/>
      <c r="C14" s="41">
        <v>15865</v>
      </c>
      <c r="D14" s="41"/>
      <c r="E14" s="41">
        <v>12483</v>
      </c>
      <c r="F14" s="58"/>
    </row>
    <row r="15" spans="1:6" ht="19" customHeight="1">
      <c r="A15" s="58" t="s">
        <v>64</v>
      </c>
      <c r="B15" s="58"/>
      <c r="C15" s="41">
        <v>1237</v>
      </c>
      <c r="D15" s="41"/>
      <c r="E15" s="41">
        <v>2741</v>
      </c>
      <c r="F15" s="58"/>
    </row>
    <row r="16" spans="1:6" ht="19" customHeight="1">
      <c r="A16" s="58" t="s">
        <v>182</v>
      </c>
      <c r="B16" s="58"/>
      <c r="C16" s="41">
        <v>328997</v>
      </c>
      <c r="D16" s="41"/>
      <c r="E16" s="41">
        <v>-98291</v>
      </c>
      <c r="F16" s="58"/>
    </row>
    <row r="17" spans="1:6" ht="19" customHeight="1">
      <c r="A17" s="58" t="s">
        <v>183</v>
      </c>
      <c r="B17" s="58"/>
      <c r="C17" s="41">
        <v>246</v>
      </c>
      <c r="D17" s="41"/>
      <c r="E17" s="41">
        <v>-325</v>
      </c>
      <c r="F17" s="58"/>
    </row>
    <row r="18" spans="1:6" ht="19" customHeight="1">
      <c r="A18" s="58" t="s">
        <v>175</v>
      </c>
      <c r="B18" s="58"/>
      <c r="C18" s="41">
        <v>-1377</v>
      </c>
      <c r="D18" s="41"/>
      <c r="E18" s="41">
        <v>-2159</v>
      </c>
      <c r="F18" s="58"/>
    </row>
    <row r="19" spans="1:6" ht="19" customHeight="1">
      <c r="A19" s="58" t="s">
        <v>176</v>
      </c>
      <c r="B19" s="58"/>
      <c r="C19" s="41">
        <f>-'PL 4-5'!D15</f>
        <v>-141331</v>
      </c>
      <c r="D19" s="41"/>
      <c r="E19" s="41">
        <v>0</v>
      </c>
      <c r="F19" s="58"/>
    </row>
    <row r="20" spans="1:6" ht="19" customHeight="1">
      <c r="A20" s="58" t="s">
        <v>22</v>
      </c>
      <c r="B20" s="58"/>
      <c r="C20" s="41">
        <f>-'PL 4-5'!D10</f>
        <v>-1749496</v>
      </c>
      <c r="D20" s="41"/>
      <c r="E20" s="41">
        <f>-'PL 4-5'!F10</f>
        <v>-1700751</v>
      </c>
      <c r="F20" s="58"/>
    </row>
    <row r="21" spans="1:6" ht="19" customHeight="1">
      <c r="A21" s="58" t="s">
        <v>41</v>
      </c>
      <c r="B21" s="58"/>
      <c r="C21" s="41">
        <f>-'PL 4-5'!D16</f>
        <v>-73965</v>
      </c>
      <c r="D21" s="42"/>
      <c r="E21" s="41">
        <f>-'PL 4-5'!F16</f>
        <v>-55122</v>
      </c>
      <c r="F21" s="58"/>
    </row>
    <row r="22" spans="1:6" ht="19" customHeight="1">
      <c r="A22" s="10" t="s">
        <v>23</v>
      </c>
      <c r="C22" s="41">
        <v>2819418</v>
      </c>
      <c r="D22" s="41"/>
      <c r="E22" s="41">
        <v>2863740</v>
      </c>
    </row>
    <row r="23" spans="1:6" ht="19" customHeight="1">
      <c r="A23" s="58" t="s">
        <v>24</v>
      </c>
      <c r="B23" s="58"/>
      <c r="C23" s="41">
        <v>-1688385</v>
      </c>
      <c r="D23" s="42"/>
      <c r="E23" s="41">
        <v>-1741973</v>
      </c>
      <c r="F23" s="58"/>
    </row>
    <row r="24" spans="1:6" ht="19" customHeight="1">
      <c r="A24" s="58" t="s">
        <v>54</v>
      </c>
      <c r="B24" s="58"/>
      <c r="C24" s="61">
        <v>-14325</v>
      </c>
      <c r="D24" s="42"/>
      <c r="E24" s="61">
        <v>-10232</v>
      </c>
      <c r="F24" s="58"/>
    </row>
    <row r="25" spans="1:6" ht="19" customHeight="1">
      <c r="A25" s="13" t="s">
        <v>77</v>
      </c>
      <c r="B25" s="63"/>
      <c r="C25" s="41">
        <f>SUM(C9:C24)</f>
        <v>733972</v>
      </c>
      <c r="D25" s="41"/>
      <c r="E25" s="41">
        <f>SUM(E9:E24)</f>
        <v>289084</v>
      </c>
      <c r="F25" s="63"/>
    </row>
    <row r="26" spans="1:6" ht="19" customHeight="1">
      <c r="A26" s="13"/>
      <c r="B26" s="63"/>
      <c r="C26" s="41"/>
      <c r="D26" s="41"/>
      <c r="E26" s="41"/>
      <c r="F26" s="63"/>
    </row>
    <row r="27" spans="1:6" ht="19" customHeight="1">
      <c r="A27" s="60" t="s">
        <v>149</v>
      </c>
      <c r="B27" s="13"/>
      <c r="C27" s="41"/>
      <c r="D27" s="41"/>
      <c r="E27" s="41"/>
      <c r="F27" s="13"/>
    </row>
    <row r="28" spans="1:6" ht="19" customHeight="1">
      <c r="A28" s="58" t="s">
        <v>5</v>
      </c>
      <c r="B28" s="58"/>
      <c r="C28" s="41">
        <v>-9997900</v>
      </c>
      <c r="D28" s="41"/>
      <c r="E28" s="41">
        <v>-3985264</v>
      </c>
      <c r="F28" s="58"/>
    </row>
    <row r="29" spans="1:6" ht="19" customHeight="1">
      <c r="A29" s="58" t="s">
        <v>167</v>
      </c>
      <c r="B29" s="58"/>
      <c r="C29" s="41">
        <v>1512240</v>
      </c>
      <c r="D29" s="41"/>
      <c r="E29" s="41">
        <v>0</v>
      </c>
      <c r="F29" s="58"/>
    </row>
    <row r="30" spans="1:6" ht="19" customHeight="1">
      <c r="A30" s="58" t="s">
        <v>30</v>
      </c>
      <c r="B30" s="58"/>
      <c r="C30" s="41">
        <v>-7182303</v>
      </c>
      <c r="D30" s="41"/>
      <c r="E30" s="41">
        <v>-1670537</v>
      </c>
      <c r="F30" s="58"/>
    </row>
    <row r="31" spans="1:6" ht="19" customHeight="1">
      <c r="A31" s="58" t="s">
        <v>151</v>
      </c>
      <c r="B31" s="58"/>
      <c r="C31" s="41">
        <v>0</v>
      </c>
      <c r="D31" s="41"/>
      <c r="E31" s="41">
        <v>3557</v>
      </c>
      <c r="F31" s="58"/>
    </row>
    <row r="32" spans="1:6" ht="19" customHeight="1">
      <c r="A32" s="94" t="s">
        <v>168</v>
      </c>
      <c r="B32" s="58"/>
      <c r="C32" s="41">
        <v>-2841208</v>
      </c>
      <c r="D32" s="41"/>
      <c r="E32" s="41">
        <v>149894</v>
      </c>
      <c r="F32" s="58"/>
    </row>
    <row r="33" spans="1:6" ht="19" customHeight="1">
      <c r="A33" s="58" t="s">
        <v>8</v>
      </c>
      <c r="B33" s="58"/>
      <c r="C33" s="41">
        <v>-205166</v>
      </c>
      <c r="D33" s="41"/>
      <c r="E33" s="41">
        <f>238010-E32</f>
        <v>88116</v>
      </c>
      <c r="F33" s="58"/>
    </row>
    <row r="34" spans="1:6" ht="19" customHeight="1">
      <c r="A34" s="58"/>
      <c r="B34" s="58"/>
      <c r="C34" s="41"/>
      <c r="D34" s="41"/>
      <c r="E34" s="41"/>
      <c r="F34" s="58"/>
    </row>
    <row r="35" spans="1:6" ht="19" customHeight="1">
      <c r="A35" s="62" t="s">
        <v>148</v>
      </c>
      <c r="B35" s="58"/>
      <c r="C35" s="13"/>
      <c r="D35" s="42"/>
      <c r="E35" s="13"/>
      <c r="F35" s="58"/>
    </row>
    <row r="36" spans="1:6" ht="19" customHeight="1">
      <c r="A36" s="58" t="s">
        <v>6</v>
      </c>
      <c r="B36" s="58"/>
      <c r="C36" s="28">
        <v>4407032</v>
      </c>
      <c r="D36" s="28"/>
      <c r="E36" s="28">
        <v>6703849</v>
      </c>
      <c r="F36" s="58"/>
    </row>
    <row r="37" spans="1:6" ht="19" customHeight="1">
      <c r="A37" s="58" t="s">
        <v>5</v>
      </c>
      <c r="B37" s="58"/>
      <c r="C37" s="42">
        <v>3174913</v>
      </c>
      <c r="D37" s="42"/>
      <c r="E37" s="42">
        <v>1868225</v>
      </c>
      <c r="F37" s="58"/>
    </row>
    <row r="38" spans="1:6" ht="19" customHeight="1">
      <c r="A38" s="10" t="s">
        <v>17</v>
      </c>
      <c r="C38" s="41">
        <v>386799</v>
      </c>
      <c r="D38" s="41"/>
      <c r="E38" s="41">
        <v>450847</v>
      </c>
    </row>
    <row r="39" spans="1:6" ht="19" customHeight="1">
      <c r="A39" s="10" t="s">
        <v>44</v>
      </c>
      <c r="C39" s="28">
        <v>7000000</v>
      </c>
      <c r="D39" s="28"/>
      <c r="E39" s="28">
        <v>-2850000</v>
      </c>
    </row>
    <row r="40" spans="1:6" ht="19" customHeight="1">
      <c r="A40" s="58" t="s">
        <v>46</v>
      </c>
      <c r="B40" s="58"/>
      <c r="C40" s="28">
        <v>-276601</v>
      </c>
      <c r="D40" s="28"/>
      <c r="E40" s="28">
        <v>-220287</v>
      </c>
      <c r="F40" s="58"/>
    </row>
    <row r="41" spans="1:6" ht="19" customHeight="1">
      <c r="A41" s="58" t="s">
        <v>55</v>
      </c>
      <c r="B41" s="58"/>
      <c r="C41" s="41">
        <v>-18776</v>
      </c>
      <c r="D41" s="28"/>
      <c r="E41" s="41">
        <v>-10311</v>
      </c>
      <c r="F41" s="58"/>
    </row>
    <row r="42" spans="1:6" ht="19" customHeight="1">
      <c r="A42" s="58" t="s">
        <v>62</v>
      </c>
      <c r="B42" s="58"/>
      <c r="C42" s="41">
        <v>27025</v>
      </c>
      <c r="D42" s="28"/>
      <c r="E42" s="41">
        <v>29700</v>
      </c>
      <c r="F42" s="58"/>
    </row>
    <row r="43" spans="1:6" ht="19" customHeight="1">
      <c r="A43" s="94" t="s">
        <v>169</v>
      </c>
      <c r="B43" s="58"/>
      <c r="C43" s="41">
        <v>-1123022</v>
      </c>
      <c r="D43" s="28"/>
      <c r="E43" s="41">
        <v>-142783</v>
      </c>
      <c r="F43" s="58"/>
    </row>
    <row r="44" spans="1:6" ht="19" customHeight="1">
      <c r="A44" s="13" t="s">
        <v>9</v>
      </c>
      <c r="B44" s="13"/>
      <c r="C44" s="28">
        <v>-151968</v>
      </c>
      <c r="D44" s="42"/>
      <c r="E44" s="28">
        <f>246680-E43</f>
        <v>389463</v>
      </c>
      <c r="F44" s="13"/>
    </row>
    <row r="45" spans="1:6" ht="19" customHeight="1">
      <c r="A45" s="63" t="s">
        <v>177</v>
      </c>
      <c r="B45" s="63"/>
      <c r="C45" s="64">
        <f>SUM(C25:C44)</f>
        <v>-4554963</v>
      </c>
      <c r="D45" s="65"/>
      <c r="E45" s="64">
        <f>SUM(E25:E44)</f>
        <v>1093553</v>
      </c>
      <c r="F45" s="63"/>
    </row>
    <row r="46" spans="1:6" ht="19" customHeight="1">
      <c r="A46" s="63"/>
      <c r="B46" s="63"/>
      <c r="C46" s="65"/>
      <c r="D46" s="65"/>
      <c r="E46" s="65"/>
      <c r="F46" s="63"/>
    </row>
    <row r="47" spans="1:6" ht="19" customHeight="1">
      <c r="A47" s="9" t="s">
        <v>49</v>
      </c>
      <c r="B47" s="12"/>
      <c r="C47" s="27"/>
      <c r="D47" s="66"/>
      <c r="E47" s="27"/>
      <c r="F47" s="12"/>
    </row>
    <row r="48" spans="1:6" ht="19" customHeight="1">
      <c r="A48" s="21" t="s">
        <v>80</v>
      </c>
      <c r="B48" s="12"/>
      <c r="C48" s="7"/>
      <c r="D48" s="6"/>
      <c r="E48" s="7"/>
      <c r="F48" s="12"/>
    </row>
    <row r="49" spans="1:6" ht="19" customHeight="1">
      <c r="A49" s="21"/>
      <c r="B49" s="12"/>
      <c r="C49" s="7"/>
      <c r="D49" s="6"/>
      <c r="E49" s="7"/>
      <c r="F49" s="12"/>
    </row>
    <row r="50" spans="1:6" ht="19" customHeight="1">
      <c r="A50" s="12"/>
      <c r="B50" s="12"/>
      <c r="C50" s="104" t="s">
        <v>67</v>
      </c>
      <c r="D50" s="104"/>
      <c r="E50" s="104"/>
      <c r="F50" s="12"/>
    </row>
    <row r="51" spans="1:6" ht="19" customHeight="1">
      <c r="C51" s="105" t="s">
        <v>141</v>
      </c>
      <c r="D51" s="104"/>
      <c r="E51" s="104"/>
    </row>
    <row r="52" spans="1:6" ht="19" customHeight="1">
      <c r="C52" s="53">
        <v>2026</v>
      </c>
      <c r="E52" s="53">
        <v>2025</v>
      </c>
    </row>
    <row r="53" spans="1:6" ht="19" customHeight="1">
      <c r="C53" s="103" t="s">
        <v>66</v>
      </c>
      <c r="D53" s="103"/>
      <c r="E53" s="103"/>
    </row>
    <row r="54" spans="1:6" ht="19" customHeight="1">
      <c r="A54" s="43" t="s">
        <v>10</v>
      </c>
      <c r="B54" s="12"/>
      <c r="C54" s="108"/>
      <c r="D54" s="108"/>
      <c r="E54" s="108"/>
      <c r="F54" s="12"/>
    </row>
    <row r="55" spans="1:6" ht="19" customHeight="1">
      <c r="A55" s="10" t="s">
        <v>127</v>
      </c>
      <c r="B55" s="12"/>
      <c r="C55" s="41">
        <v>197220</v>
      </c>
      <c r="E55" s="41">
        <v>67197</v>
      </c>
      <c r="F55" s="12"/>
    </row>
    <row r="56" spans="1:6" ht="19" customHeight="1">
      <c r="A56" s="10" t="s">
        <v>128</v>
      </c>
      <c r="B56" s="12"/>
      <c r="C56" s="41">
        <v>73965</v>
      </c>
      <c r="E56" s="41">
        <v>55122</v>
      </c>
      <c r="F56" s="12"/>
    </row>
    <row r="57" spans="1:6" ht="19" customHeight="1">
      <c r="A57" s="13" t="s">
        <v>126</v>
      </c>
      <c r="B57" s="13"/>
      <c r="C57" s="41"/>
      <c r="D57" s="41"/>
      <c r="E57" s="41"/>
      <c r="F57" s="13"/>
    </row>
    <row r="58" spans="1:6" ht="19" customHeight="1">
      <c r="A58" s="13" t="s">
        <v>51</v>
      </c>
      <c r="B58" s="13"/>
      <c r="C58" s="41">
        <v>-3451959</v>
      </c>
      <c r="D58" s="41"/>
      <c r="E58" s="41">
        <v>-5992352</v>
      </c>
      <c r="F58" s="13"/>
    </row>
    <row r="59" spans="1:6" ht="19" customHeight="1">
      <c r="A59" s="13" t="s">
        <v>130</v>
      </c>
      <c r="B59" s="13"/>
      <c r="C59" s="41"/>
      <c r="D59" s="41"/>
      <c r="E59" s="41"/>
      <c r="F59" s="13"/>
    </row>
    <row r="60" spans="1:6" ht="19" customHeight="1">
      <c r="A60" s="13" t="s">
        <v>131</v>
      </c>
      <c r="C60" s="41">
        <v>7769186</v>
      </c>
      <c r="D60" s="41"/>
      <c r="E60" s="41">
        <v>0</v>
      </c>
    </row>
    <row r="61" spans="1:6" ht="19" customHeight="1">
      <c r="A61" s="10" t="s">
        <v>178</v>
      </c>
      <c r="B61" s="13"/>
      <c r="C61" s="41"/>
      <c r="D61" s="41"/>
      <c r="E61" s="41"/>
      <c r="F61" s="13"/>
    </row>
    <row r="62" spans="1:6" ht="19" customHeight="1">
      <c r="A62" s="10" t="s">
        <v>65</v>
      </c>
      <c r="C62" s="41">
        <v>-6351</v>
      </c>
      <c r="D62" s="41"/>
      <c r="E62" s="41">
        <v>0</v>
      </c>
    </row>
    <row r="63" spans="1:6" ht="19" customHeight="1">
      <c r="A63" s="10" t="s">
        <v>125</v>
      </c>
      <c r="C63" s="41"/>
      <c r="D63" s="41"/>
      <c r="E63" s="41"/>
    </row>
    <row r="64" spans="1:6" ht="19" customHeight="1">
      <c r="A64" s="10" t="s">
        <v>65</v>
      </c>
      <c r="C64" s="41">
        <v>210012</v>
      </c>
      <c r="D64" s="41"/>
      <c r="E64" s="41">
        <v>55207</v>
      </c>
    </row>
    <row r="65" spans="1:6" ht="19" customHeight="1">
      <c r="A65" s="10" t="s">
        <v>132</v>
      </c>
      <c r="C65" s="41">
        <v>-41977</v>
      </c>
      <c r="D65" s="41"/>
      <c r="E65" s="41">
        <v>-64494</v>
      </c>
    </row>
    <row r="66" spans="1:6" ht="19" customHeight="1">
      <c r="A66" s="10" t="s">
        <v>56</v>
      </c>
      <c r="C66" s="42">
        <v>38</v>
      </c>
      <c r="D66" s="41"/>
      <c r="E66" s="42">
        <v>328</v>
      </c>
    </row>
    <row r="67" spans="1:6" ht="19" customHeight="1">
      <c r="A67" s="13" t="s">
        <v>129</v>
      </c>
      <c r="B67" s="13"/>
      <c r="C67" s="41">
        <v>-44287</v>
      </c>
      <c r="D67" s="41"/>
      <c r="E67" s="41">
        <v>-60211</v>
      </c>
      <c r="F67" s="13"/>
    </row>
    <row r="68" spans="1:6" ht="19" customHeight="1">
      <c r="A68" s="12" t="s">
        <v>179</v>
      </c>
      <c r="B68" s="12"/>
      <c r="C68" s="67">
        <f>SUM(C55:C67)</f>
        <v>4705847</v>
      </c>
      <c r="D68" s="65"/>
      <c r="E68" s="67">
        <f>SUM(E55:E67)</f>
        <v>-5939203</v>
      </c>
      <c r="F68" s="12"/>
    </row>
    <row r="69" spans="1:6" ht="19" customHeight="1">
      <c r="A69" s="12"/>
      <c r="B69" s="12"/>
      <c r="C69" s="41"/>
      <c r="D69" s="42"/>
      <c r="E69" s="41"/>
      <c r="F69" s="12"/>
    </row>
    <row r="70" spans="1:6" ht="19" customHeight="1">
      <c r="A70" s="43" t="s">
        <v>48</v>
      </c>
      <c r="B70" s="12"/>
      <c r="C70" s="41"/>
      <c r="D70" s="42"/>
      <c r="E70" s="41"/>
      <c r="F70" s="12"/>
    </row>
    <row r="71" spans="1:6" ht="19" customHeight="1">
      <c r="A71" s="10" t="s">
        <v>61</v>
      </c>
      <c r="B71" s="12"/>
      <c r="C71" s="41">
        <v>-68730</v>
      </c>
      <c r="D71" s="42"/>
      <c r="E71" s="41">
        <v>-64996</v>
      </c>
      <c r="F71" s="12"/>
    </row>
    <row r="72" spans="1:6" ht="19" customHeight="1">
      <c r="A72" s="10" t="s">
        <v>147</v>
      </c>
      <c r="B72" s="12"/>
      <c r="C72" s="41">
        <v>0</v>
      </c>
      <c r="D72" s="42"/>
      <c r="E72" s="41">
        <v>5000000</v>
      </c>
      <c r="F72" s="12"/>
    </row>
    <row r="73" spans="1:6" ht="19" customHeight="1">
      <c r="A73" s="12" t="s">
        <v>180</v>
      </c>
      <c r="B73" s="12"/>
      <c r="C73" s="67">
        <f>SUM(C71:C72)</f>
        <v>-68730</v>
      </c>
      <c r="D73" s="65"/>
      <c r="E73" s="67">
        <f>SUM(E71:E72)</f>
        <v>4935004</v>
      </c>
      <c r="F73" s="12"/>
    </row>
    <row r="74" spans="1:6" ht="19" customHeight="1">
      <c r="A74" s="12"/>
      <c r="B74" s="12"/>
      <c r="C74" s="41"/>
      <c r="D74" s="42"/>
      <c r="E74" s="41"/>
      <c r="F74" s="12"/>
    </row>
    <row r="75" spans="1:6" ht="19" customHeight="1">
      <c r="A75" s="12" t="s">
        <v>185</v>
      </c>
      <c r="B75" s="12"/>
      <c r="C75" s="65">
        <f>C45+C68+C73</f>
        <v>82154</v>
      </c>
      <c r="D75" s="65"/>
      <c r="E75" s="65">
        <f>E45+E68+E73</f>
        <v>89354</v>
      </c>
      <c r="F75" s="12"/>
    </row>
    <row r="76" spans="1:6" ht="19" customHeight="1">
      <c r="A76" s="10" t="s">
        <v>133</v>
      </c>
      <c r="B76" s="12"/>
      <c r="C76" s="61">
        <f>'BS 2-3'!G8</f>
        <v>585584</v>
      </c>
      <c r="D76" s="28"/>
      <c r="E76" s="61">
        <v>643315</v>
      </c>
      <c r="F76" s="12"/>
    </row>
    <row r="77" spans="1:6" ht="19" customHeight="1" thickBot="1">
      <c r="A77" s="12" t="s">
        <v>145</v>
      </c>
      <c r="B77" s="12"/>
      <c r="C77" s="68">
        <f>SUM(C75:C76)</f>
        <v>667738</v>
      </c>
      <c r="D77" s="65"/>
      <c r="E77" s="68">
        <f>SUM(E75:E76)</f>
        <v>732669</v>
      </c>
      <c r="F77" s="12"/>
    </row>
    <row r="78" spans="1:6" ht="19" customHeight="1" thickTop="1">
      <c r="D78" s="69"/>
    </row>
    <row r="79" spans="1:6" ht="19" customHeight="1">
      <c r="A79" s="12" t="s">
        <v>81</v>
      </c>
      <c r="B79" s="12"/>
      <c r="C79" s="54"/>
      <c r="D79" s="66"/>
      <c r="E79" s="54"/>
      <c r="F79" s="12"/>
    </row>
    <row r="80" spans="1:6" ht="19" customHeight="1">
      <c r="A80" s="10" t="s">
        <v>82</v>
      </c>
      <c r="C80" s="54"/>
      <c r="D80" s="66"/>
      <c r="E80" s="54"/>
    </row>
    <row r="81" spans="1:6" ht="19" customHeight="1">
      <c r="A81" s="10" t="s">
        <v>187</v>
      </c>
      <c r="C81" s="42">
        <v>133613</v>
      </c>
      <c r="D81" s="66"/>
      <c r="E81" s="42">
        <v>0</v>
      </c>
    </row>
    <row r="82" spans="1:6" ht="19" customHeight="1">
      <c r="A82" s="10" t="s">
        <v>188</v>
      </c>
      <c r="C82" s="42">
        <v>-77664</v>
      </c>
      <c r="D82" s="66"/>
      <c r="E82" s="42">
        <v>0</v>
      </c>
    </row>
    <row r="83" spans="1:6" ht="19" customHeight="1">
      <c r="A83" s="10" t="s">
        <v>181</v>
      </c>
      <c r="C83" s="54"/>
      <c r="D83" s="66"/>
      <c r="E83" s="54"/>
    </row>
    <row r="84" spans="1:6" ht="19" customHeight="1">
      <c r="A84" s="10" t="s">
        <v>170</v>
      </c>
      <c r="C84" s="42">
        <v>10575</v>
      </c>
      <c r="D84" s="66"/>
      <c r="E84" s="42">
        <v>11761</v>
      </c>
    </row>
    <row r="85" spans="1:6" ht="19" customHeight="1">
      <c r="A85" s="10" t="s">
        <v>171</v>
      </c>
      <c r="C85" s="42">
        <v>500000</v>
      </c>
      <c r="D85" s="66"/>
      <c r="E85" s="42">
        <v>0</v>
      </c>
    </row>
    <row r="86" spans="1:6" ht="19" customHeight="1">
      <c r="C86" s="41"/>
      <c r="D86" s="66"/>
      <c r="E86" s="59"/>
    </row>
    <row r="87" spans="1:6" ht="19" customHeight="1">
      <c r="A87" s="13"/>
      <c r="B87" s="13"/>
      <c r="C87" s="59"/>
      <c r="D87" s="66"/>
      <c r="E87" s="59"/>
      <c r="F87" s="13"/>
    </row>
  </sheetData>
  <mergeCells count="8">
    <mergeCell ref="C53:E53"/>
    <mergeCell ref="C54:E54"/>
    <mergeCell ref="C3:E3"/>
    <mergeCell ref="C4:E4"/>
    <mergeCell ref="C5:E5"/>
    <mergeCell ref="C7:E7"/>
    <mergeCell ref="C50:E50"/>
    <mergeCell ref="C51:E51"/>
  </mergeCells>
  <printOptions gridLinesSet="0"/>
  <pageMargins left="0.8" right="0.8" top="0.48" bottom="0.5" header="0.5" footer="0.5"/>
  <pageSetup paperSize="9" scale="85" firstPageNumber="7" fitToHeight="0" orientation="portrait" useFirstPageNumber="1" r:id="rId1"/>
  <headerFooter alignWithMargins="0">
    <oddFooter>&amp;L   &amp;"Times New Roman,Regular"&amp;11The accompanying notes form an integral part of the interim financial statements.
&amp;C&amp;"Times New Roman,Regular"&amp;11&amp;P</oddFooter>
  </headerFooter>
  <rowBreaks count="1" manualBreakCount="1">
    <brk id="4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02F744B6AB0E488F94EEE936AD8398" ma:contentTypeVersion="3" ma:contentTypeDescription="Create a new document." ma:contentTypeScope="" ma:versionID="fd9cf6c43fde9ec7b6a51e9aea4fa87c">
  <xsd:schema xmlns:xsd="http://www.w3.org/2001/XMLSchema" xmlns:xs="http://www.w3.org/2001/XMLSchema" xmlns:p="http://schemas.microsoft.com/office/2006/metadata/properties" xmlns:ns2="b4514ad8-9f16-4601-afec-2654cddb2dc3" targetNamespace="http://schemas.microsoft.com/office/2006/metadata/properties" ma:root="true" ma:fieldsID="d6a4a22065a876272978a44dce6c2ce2" ns2:_="">
    <xsd:import namespace="b4514ad8-9f16-4601-afec-2654cddb2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14ad8-9f16-4601-afec-2654cddb2d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CE8752-9810-4E8C-99D9-17911B966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514ad8-9f16-4601-afec-2654cddb2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6270A5-0CAF-4EEC-8719-D6C4BCCCBE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2C8449-1676-462C-BF98-3602475A0D85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b4514ad8-9f16-4601-afec-2654cddb2dc3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2-3</vt:lpstr>
      <vt:lpstr>PL 4-5</vt:lpstr>
      <vt:lpstr>CE 6</vt:lpstr>
      <vt:lpstr>CF 7-8</vt:lpstr>
      <vt:lpstr>'BS 2-3'!Print_Area</vt:lpstr>
      <vt:lpstr>'CE 6'!Print_Area</vt:lpstr>
      <vt:lpstr>'CF 7-8'!Print_Area</vt:lpstr>
      <vt:lpstr>'PL 4-5'!Print_Area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Kornsiri, Chongaksorn</cp:lastModifiedBy>
  <cp:lastPrinted>2026-05-08T09:18:20Z</cp:lastPrinted>
  <dcterms:created xsi:type="dcterms:W3CDTF">1999-05-15T03:54:17Z</dcterms:created>
  <dcterms:modified xsi:type="dcterms:W3CDTF">2026-05-08T09:18:22Z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0x0101005302F744B6AB0E488F94EEE936AD8398</vt:lpwstr>
  </property>
</Properties>
</file>